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60" windowWidth="14370" windowHeight="117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Sheet1" sheetId="169"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2)" sheetId="168" r:id="rId28"/>
    <sheet name=" SEFA" sheetId="160"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7">'Shared Outsourced Services 31'!$5:$5</definedName>
    <definedName name="SCHADDRS" localSheetId="28">#REF!</definedName>
    <definedName name="SCHADDRS" localSheetId="27">#REF!</definedName>
    <definedName name="SCHADDRS" localSheetId="18">#REF!</definedName>
    <definedName name="SCHADDRS" localSheetId="34">#REF!</definedName>
    <definedName name="SCHADDRS" localSheetId="22">#REF!</definedName>
    <definedName name="SCHADDRS" localSheetId="4">#REF!</definedName>
    <definedName name="SCHADDRS" localSheetId="29">#REF!</definedName>
    <definedName name="SCHADDRS" localSheetId="26">#REF!</definedName>
    <definedName name="SCHADDRS" localSheetId="30">#REF!</definedName>
    <definedName name="SCHADDRS" localSheetId="31">#REF!</definedName>
    <definedName name="SCHADDRS" localSheetId="32">#REF!</definedName>
    <definedName name="SCHADDRS" localSheetId="25">#REF!</definedName>
    <definedName name="SCHADDRS" localSheetId="24">#REF!</definedName>
    <definedName name="SCHADDRS" localSheetId="33">#REF!</definedName>
    <definedName name="SCHADDRS">#REF!</definedName>
    <definedName name="SCHCTY" localSheetId="28">#REF!</definedName>
    <definedName name="SCHCTY" localSheetId="27">#REF!</definedName>
    <definedName name="SCHCTY" localSheetId="18">#REF!</definedName>
    <definedName name="SCHCTY" localSheetId="34">#REF!</definedName>
    <definedName name="SCHCTY" localSheetId="22">#REF!</definedName>
    <definedName name="SCHCTY" localSheetId="4">#REF!</definedName>
    <definedName name="SCHCTY" localSheetId="29">#REF!</definedName>
    <definedName name="SCHCTY" localSheetId="26">#REF!</definedName>
    <definedName name="SCHCTY" localSheetId="30">#REF!</definedName>
    <definedName name="SCHCTY" localSheetId="31">#REF!</definedName>
    <definedName name="SCHCTY" localSheetId="32">#REF!</definedName>
    <definedName name="SCHCTY" localSheetId="25">#REF!</definedName>
    <definedName name="SCHCTY" localSheetId="24">#REF!</definedName>
    <definedName name="SCHCTY" localSheetId="33">#REF!</definedName>
    <definedName name="SCHCTY">#REF!</definedName>
    <definedName name="SCHNMBR" localSheetId="28">#REF!</definedName>
    <definedName name="SCHNMBR" localSheetId="27">#REF!</definedName>
    <definedName name="SCHNMBR" localSheetId="18">#REF!</definedName>
    <definedName name="SCHNMBR" localSheetId="34">#REF!</definedName>
    <definedName name="SCHNMBR" localSheetId="22">#REF!</definedName>
    <definedName name="SCHNMBR" localSheetId="4">#REF!</definedName>
    <definedName name="SCHNMBR" localSheetId="29">#REF!</definedName>
    <definedName name="SCHNMBR" localSheetId="26">#REF!</definedName>
    <definedName name="SCHNMBR" localSheetId="30">#REF!</definedName>
    <definedName name="SCHNMBR" localSheetId="31">#REF!</definedName>
    <definedName name="SCHNMBR" localSheetId="32">#REF!</definedName>
    <definedName name="SCHNMBR" localSheetId="25">#REF!</definedName>
    <definedName name="SCHNMBR" localSheetId="24">#REF!</definedName>
    <definedName name="SCHNMBR" localSheetId="33">#REF!</definedName>
    <definedName name="SCHNMBR">#REF!</definedName>
    <definedName name="SCHNME" localSheetId="28">#REF!</definedName>
    <definedName name="SCHNME" localSheetId="27">#REF!</definedName>
    <definedName name="SCHNME" localSheetId="18">#REF!</definedName>
    <definedName name="SCHNME" localSheetId="34">#REF!</definedName>
    <definedName name="SCHNME" localSheetId="22">#REF!</definedName>
    <definedName name="SCHNME" localSheetId="4">#REF!</definedName>
    <definedName name="SCHNME" localSheetId="29">#REF!</definedName>
    <definedName name="SCHNME" localSheetId="26">#REF!</definedName>
    <definedName name="SCHNME" localSheetId="30">#REF!</definedName>
    <definedName name="SCHNME" localSheetId="31">#REF!</definedName>
    <definedName name="SCHNME" localSheetId="32">#REF!</definedName>
    <definedName name="SCHNME" localSheetId="25">#REF!</definedName>
    <definedName name="SCHNME" localSheetId="24">#REF!</definedName>
    <definedName name="SCHNME" localSheetId="33">#REF!</definedName>
    <definedName name="SCHNME">#REF!</definedName>
    <definedName name="SUPT" localSheetId="28">#REF!</definedName>
    <definedName name="SUPT" localSheetId="27">#REF!</definedName>
    <definedName name="SUPT" localSheetId="18">#REF!</definedName>
    <definedName name="SUPT" localSheetId="34">#REF!</definedName>
    <definedName name="SUPT" localSheetId="22">#REF!</definedName>
    <definedName name="SUPT" localSheetId="4">#REF!</definedName>
    <definedName name="SUPT" localSheetId="29">#REF!</definedName>
    <definedName name="SUPT" localSheetId="26">#REF!</definedName>
    <definedName name="SUPT" localSheetId="30">#REF!</definedName>
    <definedName name="SUPT" localSheetId="31">#REF!</definedName>
    <definedName name="SUPT" localSheetId="32">#REF!</definedName>
    <definedName name="SUPT" localSheetId="25">#REF!</definedName>
    <definedName name="SUPT" localSheetId="24">#REF!</definedName>
    <definedName name="SUPT" localSheetId="33">#REF!</definedName>
    <definedName name="SUPT">#REF!</definedName>
  </definedNames>
  <calcPr calcId="145621"/>
</workbook>
</file>

<file path=xl/calcChain.xml><?xml version="1.0" encoding="utf-8"?>
<calcChain xmlns="http://schemas.openxmlformats.org/spreadsheetml/2006/main">
  <c r="B4" i="168" l="1"/>
  <c r="B7773" i="106" l="1"/>
  <c r="D17" i="159" l="1"/>
  <c r="D87" i="36" l="1"/>
  <c r="B7" i="167"/>
  <c r="B6" i="167"/>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2" i="165"/>
  <c r="B2" i="168"/>
  <c r="A1" i="16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D7764" i="106" s="1"/>
  <c r="J83" i="28"/>
  <c r="B7758" i="106" s="1"/>
  <c r="D7758" i="106" s="1"/>
  <c r="J86" i="28"/>
  <c r="J88" i="28" s="1"/>
  <c r="D30" i="36" s="1"/>
  <c r="K6" i="29"/>
  <c r="B7763" i="106" s="1"/>
  <c r="B7762" i="106"/>
  <c r="K12" i="12"/>
  <c r="K23" i="12"/>
  <c r="K24" i="12" s="1"/>
  <c r="B7733" i="106" s="1"/>
  <c r="J12" i="12"/>
  <c r="J21" i="12"/>
  <c r="J23" i="12"/>
  <c r="B7729" i="106"/>
  <c r="B7734" i="106"/>
  <c r="B7726" i="106"/>
  <c r="D82" i="36"/>
  <c r="F161" i="34"/>
  <c r="J24" i="24"/>
  <c r="B36" i="36"/>
  <c r="B39" i="36"/>
  <c r="B49" i="36" s="1"/>
  <c r="B62" i="36" s="1"/>
  <c r="B72" i="36" s="1"/>
  <c r="B76" i="36" s="1"/>
  <c r="B80" i="36" s="1"/>
  <c r="D79" i="36"/>
  <c r="C191" i="5"/>
  <c r="C201" i="5"/>
  <c r="C211" i="5"/>
  <c r="C216" i="5"/>
  <c r="C224" i="5"/>
  <c r="C228" i="5"/>
  <c r="C259" i="5"/>
  <c r="B7761" i="106"/>
  <c r="L127" i="29"/>
  <c r="L129" i="29" s="1"/>
  <c r="L136" i="29"/>
  <c r="L138" i="29" s="1"/>
  <c r="L148" i="29"/>
  <c r="I7" i="145"/>
  <c r="I6" i="145"/>
  <c r="D86" i="36"/>
  <c r="D84" i="36"/>
  <c r="K75" i="29"/>
  <c r="K130" i="29"/>
  <c r="B2805" i="106" s="1"/>
  <c r="D2805" i="106" s="1"/>
  <c r="K179" i="29"/>
  <c r="K122" i="29"/>
  <c r="F15" i="145" s="1"/>
  <c r="F19" i="145" s="1"/>
  <c r="K67" i="29"/>
  <c r="E17" i="145" s="1"/>
  <c r="G17" i="145" s="1"/>
  <c r="K64" i="29"/>
  <c r="K59" i="29"/>
  <c r="E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0" i="29"/>
  <c r="K81" i="29"/>
  <c r="B2976" i="106" s="1"/>
  <c r="D2976" i="106" s="1"/>
  <c r="K82" i="29"/>
  <c r="K83" i="29"/>
  <c r="K92" i="29"/>
  <c r="K93" i="29"/>
  <c r="B6997" i="106" s="1"/>
  <c r="D6997" i="106" s="1"/>
  <c r="K94" i="29"/>
  <c r="K95" i="29"/>
  <c r="K96" i="29"/>
  <c r="K97" i="29"/>
  <c r="B7005" i="106" s="1"/>
  <c r="D7005" i="106" s="1"/>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E29" i="108"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K183" i="29"/>
  <c r="K184" i="29"/>
  <c r="B3009" i="106" s="1"/>
  <c r="D3009" i="106" s="1"/>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B7107" i="106" s="1"/>
  <c r="D7107" i="106" s="1"/>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5" i="106"/>
  <c r="D1995" i="106" s="1"/>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s="1"/>
  <c r="B2825" i="106"/>
  <c r="D2825" i="106" s="1"/>
  <c r="B2826" i="106"/>
  <c r="D2826" i="106"/>
  <c r="B2827" i="106"/>
  <c r="D2827" i="106" s="1"/>
  <c r="B2829" i="106"/>
  <c r="D2829" i="106" s="1"/>
  <c r="B2831" i="106"/>
  <c r="D2831" i="106" s="1"/>
  <c r="B2832" i="106"/>
  <c r="D2832" i="106"/>
  <c r="D2833" i="106"/>
  <c r="D2834" i="106"/>
  <c r="D2835" i="106"/>
  <c r="B2836" i="106"/>
  <c r="D2836" i="106" s="1"/>
  <c r="D2838" i="106"/>
  <c r="B2840" i="106"/>
  <c r="D2840" i="106"/>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s="1"/>
  <c r="B5116" i="106"/>
  <c r="D5116" i="106" s="1"/>
  <c r="B5117" i="106"/>
  <c r="D5117" i="106" s="1"/>
  <c r="B5118" i="106"/>
  <c r="D5118" i="106" s="1"/>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s="1"/>
  <c r="B6305" i="106"/>
  <c r="D6305" i="106" s="1"/>
  <c r="B6307" i="106"/>
  <c r="D6307" i="106" s="1"/>
  <c r="B6308" i="106"/>
  <c r="D6308" i="106" s="1"/>
  <c r="B6309" i="106"/>
  <c r="D6309" i="106"/>
  <c r="B6310" i="106"/>
  <c r="D6310" i="106" s="1"/>
  <c r="B6311" i="106"/>
  <c r="D6311" i="106" s="1"/>
  <c r="B6312" i="106"/>
  <c r="D6312" i="106" s="1"/>
  <c r="B6313" i="106"/>
  <c r="D6313" i="106" s="1"/>
  <c r="B6314" i="106"/>
  <c r="D6314" i="106" s="1"/>
  <c r="B6315" i="106"/>
  <c r="D6315" i="106" s="1"/>
  <c r="B6316" i="106"/>
  <c r="D6316" i="106" s="1"/>
  <c r="B6317" i="106"/>
  <c r="D6317" i="106"/>
  <c r="B6319" i="106"/>
  <c r="D6319" i="106" s="1"/>
  <c r="B6320" i="106"/>
  <c r="D6320" i="106" s="1"/>
  <c r="B6321" i="106"/>
  <c r="D6321" i="106" s="1"/>
  <c r="B6322" i="106"/>
  <c r="D6322" i="106" s="1"/>
  <c r="B6323" i="106"/>
  <c r="D6323" i="106" s="1"/>
  <c r="B6324" i="106"/>
  <c r="D6324" i="106" s="1"/>
  <c r="B6325" i="106"/>
  <c r="D6325" i="106" s="1"/>
  <c r="B6326" i="106"/>
  <c r="D6326" i="106"/>
  <c r="B6327" i="106"/>
  <c r="D6327" i="106" s="1"/>
  <c r="B6328" i="106"/>
  <c r="D6328" i="106" s="1"/>
  <c r="B6329" i="106"/>
  <c r="D6329" i="106" s="1"/>
  <c r="B6330" i="106"/>
  <c r="D6330" i="106" s="1"/>
  <c r="B6331" i="106"/>
  <c r="D6331" i="106" s="1"/>
  <c r="B6332" i="106"/>
  <c r="D6332" i="106" s="1"/>
  <c r="B6333" i="106"/>
  <c r="D6333" i="106" s="1"/>
  <c r="B6334" i="106"/>
  <c r="D6334" i="106"/>
  <c r="B6335" i="106"/>
  <c r="D6335" i="106" s="1"/>
  <c r="B6336" i="106"/>
  <c r="D6336" i="106" s="1"/>
  <c r="B6337" i="106"/>
  <c r="D6337" i="106" s="1"/>
  <c r="B6338" i="106"/>
  <c r="D6338" i="106" s="1"/>
  <c r="B6339" i="106"/>
  <c r="D6339" i="106" s="1"/>
  <c r="B6340" i="106"/>
  <c r="D6340" i="106" s="1"/>
  <c r="B6341" i="106"/>
  <c r="D6341" i="106" s="1"/>
  <c r="B6342" i="106"/>
  <c r="D6342" i="106"/>
  <c r="B6343" i="106"/>
  <c r="D6343" i="106" s="1"/>
  <c r="B6344" i="106"/>
  <c r="D6344" i="106" s="1"/>
  <c r="B6345" i="106"/>
  <c r="D6345" i="106" s="1"/>
  <c r="B6346" i="106"/>
  <c r="D6346" i="106" s="1"/>
  <c r="B6347" i="106"/>
  <c r="D6347" i="106" s="1"/>
  <c r="B6348" i="106"/>
  <c r="D6348" i="106" s="1"/>
  <c r="B6349" i="106"/>
  <c r="D6349" i="106" s="1"/>
  <c r="B6350" i="106"/>
  <c r="D6350" i="106"/>
  <c r="B6353" i="106"/>
  <c r="D6353" i="106" s="1"/>
  <c r="B6354" i="106"/>
  <c r="D6354" i="106" s="1"/>
  <c r="B6355" i="106"/>
  <c r="D6355" i="106" s="1"/>
  <c r="B6356" i="106"/>
  <c r="D6356" i="106" s="1"/>
  <c r="B6358" i="106"/>
  <c r="D6358" i="106" s="1"/>
  <c r="B6359" i="106"/>
  <c r="D6359" i="106" s="1"/>
  <c r="B6360" i="106"/>
  <c r="D6360" i="106" s="1"/>
  <c r="B6361" i="106"/>
  <c r="D6361" i="106"/>
  <c r="B6362" i="106"/>
  <c r="D6362" i="106" s="1"/>
  <c r="B6363" i="106"/>
  <c r="D6363" i="106" s="1"/>
  <c r="B6364" i="106"/>
  <c r="D6364" i="106" s="1"/>
  <c r="B6365" i="106"/>
  <c r="D6365" i="106" s="1"/>
  <c r="B6366" i="106"/>
  <c r="D6366" i="106" s="1"/>
  <c r="B6367" i="106"/>
  <c r="D6367" i="106" s="1"/>
  <c r="B6368" i="106"/>
  <c r="D6368" i="106" s="1"/>
  <c r="B6369" i="106"/>
  <c r="D6369" i="106"/>
  <c r="B6370" i="106"/>
  <c r="D6370" i="106" s="1"/>
  <c r="B6371" i="106"/>
  <c r="D6371" i="106" s="1"/>
  <c r="B6372" i="106"/>
  <c r="D6372" i="106" s="1"/>
  <c r="B6373" i="106"/>
  <c r="D6373" i="106" s="1"/>
  <c r="B6374" i="106"/>
  <c r="D6374" i="106" s="1"/>
  <c r="B6375" i="106"/>
  <c r="D6375" i="106" s="1"/>
  <c r="B6376" i="106"/>
  <c r="D6376" i="106" s="1"/>
  <c r="B6377" i="106"/>
  <c r="D6377" i="106"/>
  <c r="B6378" i="106"/>
  <c r="D6378" i="106" s="1"/>
  <c r="B6379" i="106"/>
  <c r="D6379" i="106" s="1"/>
  <c r="B6380" i="106"/>
  <c r="D6380" i="106" s="1"/>
  <c r="B6381" i="106"/>
  <c r="D6381" i="106"/>
  <c r="B6382" i="106"/>
  <c r="D6382" i="106" s="1"/>
  <c r="B6383" i="106"/>
  <c r="D6383" i="106" s="1"/>
  <c r="B6384" i="106"/>
  <c r="D6384" i="106" s="1"/>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8" i="106"/>
  <c r="D6998" i="106" s="1"/>
  <c r="B6999" i="106"/>
  <c r="D6999" i="106" s="1"/>
  <c r="B7000" i="106"/>
  <c r="D7000" i="106" s="1"/>
  <c r="B7001" i="106"/>
  <c r="D7001" i="106" s="1"/>
  <c r="B7002" i="106"/>
  <c r="D7002" i="106" s="1"/>
  <c r="B7003" i="106"/>
  <c r="D7003" i="106" s="1"/>
  <c r="B7004" i="106"/>
  <c r="D7004"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60" i="36"/>
  <c r="D74" i="36"/>
  <c r="D77" i="36"/>
  <c r="D78" i="36"/>
  <c r="D85" i="36"/>
  <c r="B59" i="127"/>
  <c r="B60" i="127"/>
  <c r="D26" i="108"/>
  <c r="E26" i="108"/>
  <c r="F26" i="108"/>
  <c r="G26" i="108"/>
  <c r="D27" i="108"/>
  <c r="E27" i="108"/>
  <c r="F27" i="108"/>
  <c r="G27" i="108"/>
  <c r="E28"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C51" i="34"/>
  <c r="D51" i="34"/>
  <c r="C52" i="34"/>
  <c r="F52" i="34"/>
  <c r="C53" i="34"/>
  <c r="D53" i="34"/>
  <c r="C56" i="34"/>
  <c r="F56" i="34"/>
  <c r="C57" i="34"/>
  <c r="D57" i="34"/>
  <c r="F60" i="34"/>
  <c r="C61" i="34"/>
  <c r="F61" i="34"/>
  <c r="C62" i="34"/>
  <c r="F62" i="34"/>
  <c r="C63" i="34"/>
  <c r="D63" i="34"/>
  <c r="C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8" i="7"/>
  <c r="B1748" i="106" s="1"/>
  <c r="D1748" i="106" s="1"/>
  <c r="B9" i="7"/>
  <c r="B10" i="7"/>
  <c r="B1749" i="106" s="1"/>
  <c r="D1749" i="106" s="1"/>
  <c r="B11" i="7"/>
  <c r="B12" i="7"/>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31" i="29" s="1"/>
  <c r="L329" i="29"/>
  <c r="L339" i="29"/>
  <c r="L341" i="29"/>
  <c r="L344" i="29"/>
  <c r="L349" i="29"/>
  <c r="L352" i="29" s="1"/>
  <c r="C12" i="5"/>
  <c r="D12" i="5"/>
  <c r="E12" i="5"/>
  <c r="B5513" i="106" s="1"/>
  <c r="D5513" i="106" s="1"/>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c r="D5125" i="106" s="1"/>
  <c r="D114" i="5"/>
  <c r="B5360" i="106" s="1"/>
  <c r="D5360" i="106" s="1"/>
  <c r="F114" i="5"/>
  <c r="B5592" i="106"/>
  <c r="D5592" i="106" s="1"/>
  <c r="G114" i="5"/>
  <c r="B5741" i="106" s="1"/>
  <c r="D5741" i="106" s="1"/>
  <c r="C121" i="5"/>
  <c r="B5132" i="106"/>
  <c r="D5132" i="106" s="1"/>
  <c r="D121" i="5"/>
  <c r="B5367" i="106" s="1"/>
  <c r="D5367" i="106" s="1"/>
  <c r="E121" i="5"/>
  <c r="B5534" i="106"/>
  <c r="D5534" i="106" s="1"/>
  <c r="F121" i="5"/>
  <c r="B5599" i="106" s="1"/>
  <c r="D5599" i="106" s="1"/>
  <c r="F131" i="5"/>
  <c r="B5614" i="106" s="1"/>
  <c r="D5614" i="106" s="1"/>
  <c r="F154" i="5"/>
  <c r="G121" i="5"/>
  <c r="B5748" i="106" s="1"/>
  <c r="D5748" i="106" s="1"/>
  <c r="H121" i="5"/>
  <c r="J121" i="5"/>
  <c r="B6357" i="106" s="1"/>
  <c r="D6357" i="106" s="1"/>
  <c r="K121" i="5"/>
  <c r="C131" i="5"/>
  <c r="B5147" i="106" s="1"/>
  <c r="D5147" i="106" s="1"/>
  <c r="D131" i="5"/>
  <c r="B5369" i="106" s="1"/>
  <c r="D5369" i="106" s="1"/>
  <c r="C140" i="5"/>
  <c r="D140" i="5"/>
  <c r="B5383" i="106" s="1"/>
  <c r="D5383" i="106" s="1"/>
  <c r="G140" i="5"/>
  <c r="B5752" i="106" s="1"/>
  <c r="D5752" i="106" s="1"/>
  <c r="G144" i="5"/>
  <c r="B5756" i="106" s="1"/>
  <c r="D5756" i="106" s="1"/>
  <c r="G154" i="5"/>
  <c r="B4357" i="106" s="1"/>
  <c r="D4357" i="106" s="1"/>
  <c r="C144" i="5"/>
  <c r="B5165" i="106" s="1"/>
  <c r="D5165" i="106" s="1"/>
  <c r="C154" i="5"/>
  <c r="D154" i="5"/>
  <c r="B5394" i="106" s="1"/>
  <c r="D5394" i="106" s="1"/>
  <c r="B5618" i="106"/>
  <c r="D5618" i="106" s="1"/>
  <c r="E172" i="5"/>
  <c r="H172" i="5"/>
  <c r="B5899" i="106" s="1"/>
  <c r="D5899" i="106" s="1"/>
  <c r="I172" i="5"/>
  <c r="B4363" i="106" s="1"/>
  <c r="D4363" i="106" s="1"/>
  <c r="J172" i="5"/>
  <c r="B6396" i="106" s="1"/>
  <c r="D6396" i="106" s="1"/>
  <c r="K172" i="5"/>
  <c r="B5000" i="106" s="1"/>
  <c r="D5000" i="106" s="1"/>
  <c r="I173" i="5"/>
  <c r="I6" i="4" s="1"/>
  <c r="B5011" i="106" s="1"/>
  <c r="D5011"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s="1"/>
  <c r="D6409" i="106" s="1"/>
  <c r="B5260" i="106"/>
  <c r="D5260"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6839" i="106"/>
  <c r="D6839" i="106" s="1"/>
  <c r="K259" i="5"/>
  <c r="K273" i="5" s="1"/>
  <c r="B7041" i="106"/>
  <c r="D7041" i="106" s="1"/>
  <c r="B4442" i="106"/>
  <c r="D4442" i="106" s="1"/>
  <c r="J274" i="5"/>
  <c r="B7054" i="106" s="1"/>
  <c r="D7054" i="106" s="1"/>
  <c r="C5" i="4"/>
  <c r="B3405" i="106" s="1"/>
  <c r="D3405" i="106" s="1"/>
  <c r="F5" i="4"/>
  <c r="B3408" i="106" s="1"/>
  <c r="D3408" i="106" s="1"/>
  <c r="G5" i="4"/>
  <c r="B3409" i="106" s="1"/>
  <c r="D3409" i="106" s="1"/>
  <c r="G14" i="4"/>
  <c r="B2609" i="106" s="1"/>
  <c r="D2609" i="106" s="1"/>
  <c r="K13" i="4"/>
  <c r="B3572" i="106" s="1"/>
  <c r="D3572"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D13" i="7"/>
  <c r="B3726" i="106" s="1"/>
  <c r="D3726" i="106" s="1"/>
  <c r="F135" i="34"/>
  <c r="F128" i="34"/>
  <c r="B5847" i="106"/>
  <c r="D5847" i="106" s="1"/>
  <c r="J173" i="5"/>
  <c r="J109" i="5"/>
  <c r="B1746" i="106"/>
  <c r="D1746" i="106" s="1"/>
  <c r="D17" i="7"/>
  <c r="B4104" i="106" s="1"/>
  <c r="D4104" i="106" s="1"/>
  <c r="D18" i="7"/>
  <c r="B4105" i="106" s="1"/>
  <c r="D4105" i="106" s="1"/>
  <c r="D15" i="7"/>
  <c r="B1772" i="106" s="1"/>
  <c r="D1772" i="106" s="1"/>
  <c r="B7760" i="106"/>
  <c r="D7760" i="106" s="1"/>
  <c r="N23" i="3" l="1"/>
  <c r="B284" i="106" s="1"/>
  <c r="D284" i="106" s="1"/>
  <c r="B4216" i="106"/>
  <c r="D4216" i="106" s="1"/>
  <c r="F48" i="34"/>
  <c r="B7206" i="106"/>
  <c r="D7206" i="106" s="1"/>
  <c r="B3565" i="106"/>
  <c r="D3565" i="106" s="1"/>
  <c r="K41" i="3"/>
  <c r="B3488" i="106"/>
  <c r="D3488" i="106" s="1"/>
  <c r="K223" i="29"/>
  <c r="B4087" i="106"/>
  <c r="D4087" i="106" s="1"/>
  <c r="K178" i="29"/>
  <c r="F13" i="4" s="1"/>
  <c r="B2596" i="106" s="1"/>
  <c r="D2596" i="106" s="1"/>
  <c r="G204" i="29"/>
  <c r="B1364" i="106"/>
  <c r="D1364" i="106" s="1"/>
  <c r="B1324" i="106"/>
  <c r="D1324" i="106" s="1"/>
  <c r="K162" i="29"/>
  <c r="B6191" i="106"/>
  <c r="D6191" i="106" s="1"/>
  <c r="J41" i="3"/>
  <c r="B6216" i="106" s="1"/>
  <c r="D6216" i="106" s="1"/>
  <c r="C341" i="29"/>
  <c r="B3621" i="106" s="1"/>
  <c r="D3621" i="106" s="1"/>
  <c r="B3619" i="106"/>
  <c r="D3619" i="106" s="1"/>
  <c r="E138" i="29"/>
  <c r="B4203" i="106" s="1"/>
  <c r="D4203" i="106" s="1"/>
  <c r="B4202" i="106"/>
  <c r="D4202" i="106" s="1"/>
  <c r="F104" i="34"/>
  <c r="F94" i="34"/>
  <c r="D4" i="7"/>
  <c r="B1760" i="106" s="1"/>
  <c r="D1760" i="106" s="1"/>
  <c r="D5" i="4"/>
  <c r="B3406" i="106" s="1"/>
  <c r="D3406" i="106" s="1"/>
  <c r="F19" i="7"/>
  <c r="F50" i="34"/>
  <c r="G29" i="108"/>
  <c r="J354" i="29"/>
  <c r="B7245" i="106" s="1"/>
  <c r="H288" i="29"/>
  <c r="B1454" i="106" s="1"/>
  <c r="D1454" i="106" s="1"/>
  <c r="B1452" i="106"/>
  <c r="D1452" i="106" s="1"/>
  <c r="B4156" i="106"/>
  <c r="D4156" i="106" s="1"/>
  <c r="H202" i="29"/>
  <c r="B1375" i="106" s="1"/>
  <c r="D1375" i="106" s="1"/>
  <c r="E16" i="145"/>
  <c r="G16" i="145" s="1"/>
  <c r="B1131" i="106"/>
  <c r="D1131" i="106" s="1"/>
  <c r="B1308" i="106"/>
  <c r="D1308" i="106" s="1"/>
  <c r="E168" i="29"/>
  <c r="B1309" i="106" s="1"/>
  <c r="D1309" i="106" s="1"/>
  <c r="F106" i="34"/>
  <c r="B6840" i="106"/>
  <c r="D6840" i="106" s="1"/>
  <c r="B6838" i="106"/>
  <c r="D6838" i="106" s="1"/>
  <c r="K109" i="5"/>
  <c r="F64" i="34"/>
  <c r="F41" i="34"/>
  <c r="D75" i="36"/>
  <c r="D57" i="36"/>
  <c r="I76" i="4"/>
  <c r="H305" i="29"/>
  <c r="B1554" i="106" s="1"/>
  <c r="D1554" i="106" s="1"/>
  <c r="B1553" i="106"/>
  <c r="D1553" i="106" s="1"/>
  <c r="C129" i="29"/>
  <c r="B1225" i="106" s="1"/>
  <c r="D1225" i="106" s="1"/>
  <c r="B1223" i="106"/>
  <c r="D1223" i="106" s="1"/>
  <c r="H352" i="29"/>
  <c r="B7242" i="106" s="1"/>
  <c r="D7242" i="106" s="1"/>
  <c r="G341" i="29"/>
  <c r="B3649" i="106" s="1"/>
  <c r="D3649" i="106" s="1"/>
  <c r="K278" i="29"/>
  <c r="H166" i="29"/>
  <c r="K84" i="29"/>
  <c r="E102" i="29"/>
  <c r="B2790" i="106" s="1"/>
  <c r="D2790" i="106" s="1"/>
  <c r="G15" i="145"/>
  <c r="L15" i="11"/>
  <c r="B3459" i="106" s="1"/>
  <c r="D3459" i="106" s="1"/>
  <c r="K76" i="4"/>
  <c r="B3586" i="106" s="1"/>
  <c r="D3586" i="106" s="1"/>
  <c r="K286" i="29"/>
  <c r="L13" i="11"/>
  <c r="B2060" i="106" s="1"/>
  <c r="D2060" i="106" s="1"/>
  <c r="B4951" i="106"/>
  <c r="D4951" i="106" s="1"/>
  <c r="K274" i="5"/>
  <c r="G172" i="5"/>
  <c r="L354" i="29"/>
  <c r="F16" i="11"/>
  <c r="B2031" i="106" s="1"/>
  <c r="D2031" i="106" s="1"/>
  <c r="F109" i="5"/>
  <c r="D14" i="7"/>
  <c r="B1770" i="106" s="1"/>
  <c r="D1770" i="106" s="1"/>
  <c r="L5" i="11"/>
  <c r="B2056" i="106" s="1"/>
  <c r="D2056" i="106" s="1"/>
  <c r="B5444" i="106"/>
  <c r="D5444" i="106" s="1"/>
  <c r="F129" i="34"/>
  <c r="D172" i="5"/>
  <c r="B6006" i="106"/>
  <c r="D6006" i="106" s="1"/>
  <c r="K173" i="5"/>
  <c r="B5066" i="106"/>
  <c r="D5066" i="106" s="1"/>
  <c r="C109" i="5"/>
  <c r="B1753" i="106"/>
  <c r="D1753" i="106" s="1"/>
  <c r="D12" i="7"/>
  <c r="B1769" i="106" s="1"/>
  <c r="D1769" i="106" s="1"/>
  <c r="B6885" i="106"/>
  <c r="D6885" i="106" s="1"/>
  <c r="F43" i="34"/>
  <c r="B5893" i="106"/>
  <c r="D5893" i="106" s="1"/>
  <c r="H173" i="5"/>
  <c r="J4" i="4"/>
  <c r="B6220" i="106" s="1"/>
  <c r="D6220" i="106" s="1"/>
  <c r="B6352" i="106"/>
  <c r="D6352" i="106" s="1"/>
  <c r="F130" i="34"/>
  <c r="B4373" i="106"/>
  <c r="D4373" i="106" s="1"/>
  <c r="I274" i="5"/>
  <c r="B5161" i="106"/>
  <c r="D5161" i="106" s="1"/>
  <c r="F105" i="34"/>
  <c r="C172" i="5"/>
  <c r="K4" i="4"/>
  <c r="B6028" i="106"/>
  <c r="D6028" i="106" s="1"/>
  <c r="B1752" i="106"/>
  <c r="D1752" i="106" s="1"/>
  <c r="D11" i="7"/>
  <c r="B1768" i="106" s="1"/>
  <c r="D1768" i="106" s="1"/>
  <c r="B1747" i="106"/>
  <c r="D1747" i="106" s="1"/>
  <c r="D7" i="7"/>
  <c r="B1763" i="106" s="1"/>
  <c r="D1763" i="106" s="1"/>
  <c r="B6877" i="106"/>
  <c r="D6877" i="106" s="1"/>
  <c r="F39" i="34"/>
  <c r="D7245" i="106"/>
  <c r="B7211" i="106"/>
  <c r="D7211" i="106" s="1"/>
  <c r="K329" i="29"/>
  <c r="B6901" i="106"/>
  <c r="D6901" i="106" s="1"/>
  <c r="F51" i="34"/>
  <c r="J275" i="5"/>
  <c r="B7055" i="106" s="1"/>
  <c r="D7055" i="106" s="1"/>
  <c r="B6397" i="106"/>
  <c r="D6397" i="106" s="1"/>
  <c r="J6" i="4"/>
  <c r="B6221" i="106" s="1"/>
  <c r="D6221" i="106" s="1"/>
  <c r="F126" i="34"/>
  <c r="B4396" i="106"/>
  <c r="D4396" i="106" s="1"/>
  <c r="F127" i="34"/>
  <c r="B5178" i="106"/>
  <c r="D5178" i="106" s="1"/>
  <c r="F110" i="34"/>
  <c r="G109" i="5"/>
  <c r="B5730" i="106"/>
  <c r="D5730" i="106" s="1"/>
  <c r="B5873" i="106"/>
  <c r="D5873" i="106" s="1"/>
  <c r="H109" i="5"/>
  <c r="B5334" i="106"/>
  <c r="D5334" i="106" s="1"/>
  <c r="D109" i="5"/>
  <c r="B1751" i="106"/>
  <c r="D1751" i="106" s="1"/>
  <c r="D9" i="7"/>
  <c r="B1767" i="106" s="1"/>
  <c r="D1767" i="106" s="1"/>
  <c r="B1745" i="106"/>
  <c r="D1745" i="106" s="1"/>
  <c r="D5" i="7"/>
  <c r="B1761" i="106" s="1"/>
  <c r="D1761" i="106" s="1"/>
  <c r="B7200" i="106"/>
  <c r="D7200" i="106" s="1"/>
  <c r="D331" i="29"/>
  <c r="B7217" i="106" s="1"/>
  <c r="D7217" i="106" s="1"/>
  <c r="B7144" i="106"/>
  <c r="D7144" i="106" s="1"/>
  <c r="K323" i="29"/>
  <c r="B6893" i="106"/>
  <c r="D6893" i="106" s="1"/>
  <c r="F47" i="34"/>
  <c r="B1241" i="106"/>
  <c r="D1241" i="106" s="1"/>
  <c r="B85" i="36"/>
  <c r="B86" i="36" s="1"/>
  <c r="B87" i="36" s="1"/>
  <c r="B83" i="36"/>
  <c r="F172" i="5"/>
  <c r="B5644" i="106" s="1"/>
  <c r="D5644" i="106" s="1"/>
  <c r="L305" i="29"/>
  <c r="K28" i="118"/>
  <c r="O27" i="118" s="1"/>
  <c r="O29" i="118" s="1"/>
  <c r="B1529" i="106"/>
  <c r="D1529" i="106" s="1"/>
  <c r="B1512" i="106"/>
  <c r="D1512" i="106" s="1"/>
  <c r="C204" i="29"/>
  <c r="B1340" i="106" s="1"/>
  <c r="D1340" i="106" s="1"/>
  <c r="H129" i="29"/>
  <c r="B1239" i="106"/>
  <c r="D1239" i="106" s="1"/>
  <c r="C150" i="29"/>
  <c r="B1226" i="106" s="1"/>
  <c r="D1226" i="106" s="1"/>
  <c r="J77" i="4"/>
  <c r="B6262" i="106" s="1"/>
  <c r="D6262" i="106" s="1"/>
  <c r="H354" i="29"/>
  <c r="B3660" i="106" s="1"/>
  <c r="D3660" i="106" s="1"/>
  <c r="B3626" i="106"/>
  <c r="D3626" i="106" s="1"/>
  <c r="L41" i="3"/>
  <c r="B7759" i="106"/>
  <c r="D7759" i="106" s="1"/>
  <c r="D6103" i="106"/>
  <c r="E204" i="29"/>
  <c r="B1353" i="106" s="1"/>
  <c r="D1353" i="106" s="1"/>
  <c r="K110" i="29"/>
  <c r="K349" i="29"/>
  <c r="B3676" i="106" s="1"/>
  <c r="D3676" i="106" s="1"/>
  <c r="K344" i="29"/>
  <c r="K16" i="11"/>
  <c r="B2055" i="106" s="1"/>
  <c r="D2055" i="106" s="1"/>
  <c r="E305" i="29"/>
  <c r="B1536" i="106" s="1"/>
  <c r="D1536"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K332" i="29"/>
  <c r="B7225" i="106" s="1"/>
  <c r="D7225" i="106" s="1"/>
  <c r="J7" i="4"/>
  <c r="D274" i="5"/>
  <c r="B3447" i="106"/>
  <c r="D3447" i="106" s="1"/>
  <c r="B7270" i="106"/>
  <c r="C34" i="131"/>
  <c r="H275" i="5" l="1"/>
  <c r="K306" i="29" s="1"/>
  <c r="B1561" i="106" s="1"/>
  <c r="D1561" i="106" s="1"/>
  <c r="D19" i="7"/>
  <c r="B1775" i="106" s="1"/>
  <c r="D1775" i="106" s="1"/>
  <c r="E150" i="29"/>
  <c r="B1242" i="106" s="1"/>
  <c r="D1242" i="106" s="1"/>
  <c r="B3724" i="106"/>
  <c r="D3724" i="106" s="1"/>
  <c r="F73" i="34"/>
  <c r="G15" i="4"/>
  <c r="B6032" i="106" s="1"/>
  <c r="D6032" i="106" s="1"/>
  <c r="B1474" i="106"/>
  <c r="D1474" i="106" s="1"/>
  <c r="G12" i="4"/>
  <c r="B2607" i="106" s="1"/>
  <c r="D2607" i="106" s="1"/>
  <c r="B1515" i="106"/>
  <c r="D1515" i="106" s="1"/>
  <c r="G16" i="4"/>
  <c r="B2611" i="106" s="1"/>
  <c r="D2611" i="106" s="1"/>
  <c r="B1365" i="106"/>
  <c r="D1365" i="106" s="1"/>
  <c r="F65" i="34"/>
  <c r="B5914" i="106"/>
  <c r="D5914" i="106" s="1"/>
  <c r="F274" i="5"/>
  <c r="G354" i="29"/>
  <c r="B3650" i="106" s="1"/>
  <c r="D3650" i="106" s="1"/>
  <c r="B3568" i="106"/>
  <c r="D3568" i="106" s="1"/>
  <c r="D58" i="36"/>
  <c r="B3318" i="106"/>
  <c r="D3318" i="106" s="1"/>
  <c r="I77" i="4"/>
  <c r="B3319" i="106" s="1"/>
  <c r="D3319" i="106" s="1"/>
  <c r="C114" i="29"/>
  <c r="B757" i="106" s="1"/>
  <c r="D757" i="106" s="1"/>
  <c r="L114" i="29"/>
  <c r="L16" i="11"/>
  <c r="B2061" i="106" s="1"/>
  <c r="D2061" i="106" s="1"/>
  <c r="K102" i="29"/>
  <c r="C15" i="4" s="1"/>
  <c r="B2559" i="106" s="1"/>
  <c r="D2559" i="106" s="1"/>
  <c r="B7207" i="106"/>
  <c r="D7207" i="106" s="1"/>
  <c r="J13" i="4"/>
  <c r="B7042" i="106" s="1"/>
  <c r="D7042" i="106" s="1"/>
  <c r="D4" i="4"/>
  <c r="B2564" i="106" s="1"/>
  <c r="D2564" i="106" s="1"/>
  <c r="B5356" i="106"/>
  <c r="D5356" i="106" s="1"/>
  <c r="B3674" i="106"/>
  <c r="D3674" i="106" s="1"/>
  <c r="K15" i="4"/>
  <c r="B3573" i="106" s="1"/>
  <c r="D3573" i="106" s="1"/>
  <c r="B6024" i="106"/>
  <c r="D6024" i="106" s="1"/>
  <c r="G4" i="4"/>
  <c r="B2603" i="106" s="1"/>
  <c r="D2603" i="106" s="1"/>
  <c r="B5121" i="106"/>
  <c r="D5121" i="106" s="1"/>
  <c r="C4" i="4"/>
  <c r="B2551" i="106" s="1"/>
  <c r="D2551" i="106" s="1"/>
  <c r="B5412" i="106"/>
  <c r="D5412" i="106" s="1"/>
  <c r="D173" i="5"/>
  <c r="D275" i="5" s="1"/>
  <c r="B5770" i="106"/>
  <c r="D5770" i="106" s="1"/>
  <c r="G173" i="5"/>
  <c r="F173" i="5"/>
  <c r="H4" i="4"/>
  <c r="B6025" i="106"/>
  <c r="D6025" i="106" s="1"/>
  <c r="B3569" i="106"/>
  <c r="D3569" i="106" s="1"/>
  <c r="F4" i="4"/>
  <c r="B2591" i="106" s="1"/>
  <c r="D2591" i="106" s="1"/>
  <c r="B5588" i="106"/>
  <c r="D5588" i="106" s="1"/>
  <c r="K275" i="5"/>
  <c r="B6023" i="106" s="1"/>
  <c r="D6023" i="106" s="1"/>
  <c r="K7" i="4"/>
  <c r="B3718" i="106" s="1"/>
  <c r="D3718" i="106" s="1"/>
  <c r="B1151" i="106"/>
  <c r="D1151" i="106" s="1"/>
  <c r="K112" i="29"/>
  <c r="B2917" i="106"/>
  <c r="D2917" i="106" s="1"/>
  <c r="D59" i="36"/>
  <c r="C173" i="5"/>
  <c r="B5214" i="106"/>
  <c r="D5214" i="106" s="1"/>
  <c r="H6" i="4"/>
  <c r="B2656" i="106" s="1"/>
  <c r="D2656" i="106" s="1"/>
  <c r="B5906" i="106"/>
  <c r="D5906"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B5507" i="106"/>
  <c r="D5507" i="106" s="1"/>
  <c r="B7298" i="106"/>
  <c r="C35" i="131"/>
  <c r="B7299" i="106" s="1"/>
  <c r="B1145" i="106" l="1"/>
  <c r="D1145" i="106" s="1"/>
  <c r="K114" i="29"/>
  <c r="F8" i="34" s="1"/>
  <c r="K8" i="4"/>
  <c r="F275" i="5"/>
  <c r="B5720" i="106" s="1"/>
  <c r="D5720" i="106" s="1"/>
  <c r="B5653" i="106"/>
  <c r="D5653" i="106" s="1"/>
  <c r="F6" i="4"/>
  <c r="B5778" i="106"/>
  <c r="D5778" i="106" s="1"/>
  <c r="G6" i="4"/>
  <c r="B2604" i="106" s="1"/>
  <c r="D2604" i="106" s="1"/>
  <c r="B7019" i="106"/>
  <c r="D7019" i="106" s="1"/>
  <c r="C16" i="4"/>
  <c r="B2560" i="106" s="1"/>
  <c r="D2560" i="106" s="1"/>
  <c r="B5223" i="106"/>
  <c r="D5223" i="106" s="1"/>
  <c r="C6" i="4"/>
  <c r="B2553" i="106" s="1"/>
  <c r="D2553" i="106" s="1"/>
  <c r="B2655" i="106"/>
  <c r="D2655" i="106" s="1"/>
  <c r="H8" i="4"/>
  <c r="B5421" i="106"/>
  <c r="D5421" i="106" s="1"/>
  <c r="D6" i="4"/>
  <c r="B2566" i="106" s="1"/>
  <c r="D2566" i="106" s="1"/>
  <c r="B2631" i="106"/>
  <c r="D2631" i="106" s="1"/>
  <c r="B1152" i="106"/>
  <c r="D1152"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B2658" i="106" l="1"/>
  <c r="D2658" i="106" s="1"/>
  <c r="H10" i="4"/>
  <c r="B4127" i="106" s="1"/>
  <c r="D4127" i="106" s="1"/>
  <c r="B2593" i="106"/>
  <c r="D2593" i="106" s="1"/>
  <c r="F8" i="4"/>
  <c r="D8" i="4"/>
  <c r="D10" i="159"/>
  <c r="D19" i="159" s="1"/>
  <c r="D32" i="159" s="1"/>
  <c r="D49" i="159" s="1"/>
  <c r="K10" i="4"/>
  <c r="B4130" i="106" s="1"/>
  <c r="D4130" i="106" s="1"/>
  <c r="B3571" i="106"/>
  <c r="D3571" i="106" s="1"/>
  <c r="B1388" i="106"/>
  <c r="D1388" i="106" s="1"/>
  <c r="F11" i="34"/>
  <c r="F14" i="34" s="1"/>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D6" i="146"/>
  <c r="F10" i="4"/>
  <c r="B4125" i="106" s="1"/>
  <c r="D4125" i="106" s="1"/>
  <c r="B2595" i="106"/>
  <c r="D259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<sst xmlns="http://schemas.openxmlformats.org/spreadsheetml/2006/main" count="5109" uniqueCount="2139">
  <si>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</si>
  <si>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</si>
  <si>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</si>
  <si>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</si>
  <si>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</si>
  <si>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</si>
  <si>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</si>
  <si>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</si>
  <si>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</si>
  <si>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</si>
  <si>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</si>
  <si>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</si>
  <si>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</si>
  <si>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</si>
  <si>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</si>
  <si>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</si>
  <si>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</si>
  <si>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</si>
  <si>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</si>
  <si>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</si>
  <si>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</si>
  <si>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</si>
  <si>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</si>
  <si>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</si>
  <si>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</si>
  <si>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</si>
  <si>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</si>
  <si>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</si>
  <si>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</si>
  <si>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</si>
  <si>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</si>
  <si>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</si>
  <si>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</si>
  <si>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</si>
  <si>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</si>
  <si>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</si>
  <si>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</si>
  <si>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</si>
  <si>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</si>
  <si>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</si>
  <si>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</si>
  <si>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</si>
  <si>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</si>
  <si>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</si>
  <si>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</si>
  <si>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</si>
  <si>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</si>
  <si>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</si>
  <si>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</si>
  <si>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</si>
  <si>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</si>
  <si>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</si>
  <si>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</si>
  <si>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</si>
  <si>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</si>
  <si>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</si>
  <si>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</si>
  <si>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</si>
  <si>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</si>
  <si>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</si>
  <si>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</si>
  <si>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</si>
  <si>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</si>
  <si>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</si>
  <si>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</si>
  <si>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</si>
  <si>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</si>
  <si>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</si>
  <si>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</si>
  <si>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</si>
  <si>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</si>
  <si>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</si>
  <si>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</si>
  <si>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</si>
  <si>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</si>
  <si>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</si>
  <si>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</si>
  <si>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</si>
  <si>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</si>
  <si>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</si>
  <si>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</si>
  <si>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</si>
  <si>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</si>
  <si>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</si>
  <si>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</si>
  <si>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</si>
  <si>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</si>
  <si>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</si>
  <si>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</si>
  <si>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</si>
  <si>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</si>
  <si>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</si>
  <si>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</si>
  <si>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</si>
  <si>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</si>
  <si>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</si>
  <si>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</si>
  <si>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</si>
  <si>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</si>
  <si>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</si>
  <si>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</si>
  <si>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</si>
  <si>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</si>
  <si>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</si>
  <si>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</si>
  <si>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</si>
  <si>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</si>
  <si>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</si>
  <si>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</si>
  <si>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</si>
  <si>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</si>
  <si>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</si>
  <si>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</si>
  <si>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</si>
  <si>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</si>
  <si>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</si>
  <si>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</si>
  <si>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</si>
  <si>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</si>
  <si>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</si>
  <si>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</si>
  <si>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</si>
  <si>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</si>
  <si>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</si>
  <si>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</si>
  <si>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</si>
  <si>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</si>
  <si>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</si>
  <si>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</si>
  <si>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</si>
  <si>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</si>
  <si>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</si>
  <si>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</si>
  <si>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</si>
  <si>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</si>
  <si>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</si>
  <si>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</si>
  <si>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</si>
  <si>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</si>
  <si>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</si>
  <si>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</si>
  <si>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</si>
  <si>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</si>
  <si>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</si>
  <si>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</si>
  <si>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</si>
  <si>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</si>
  <si>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</si>
  <si>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</si>
  <si>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</si>
  <si>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</si>
  <si>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</si>
  <si>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</si>
  <si>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</si>
  <si>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</si>
  <si>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</si>
  <si>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</si>
  <si>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</si>
  <si>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</si>
  <si>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</si>
  <si>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</si>
  <si>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</si>
  <si>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</si>
  <si>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</si>
  <si>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</si>
  <si>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</si>
  <si>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</si>
  <si>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</si>
  <si>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</si>
  <si>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</si>
  <si>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</si>
  <si>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</si>
  <si>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</si>
  <si>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</si>
  <si>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</si>
  <si>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</si>
  <si>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</si>
  <si>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</si>
  <si>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</si>
  <si>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</si>
  <si>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</si>
  <si>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</si>
  <si>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</si>
  <si>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</si>
  <si>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</si>
  <si>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</si>
  <si>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</si>
  <si>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</si>
  <si>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</si>
  <si>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</si>
  <si>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</si>
  <si>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</si>
  <si>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</si>
  <si>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</si>
  <si>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</si>
  <si>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</si>
  <si>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</si>
  <si>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</si>
  <si>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</si>
  <si>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</si>
  <si>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</si>
  <si>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</si>
  <si>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</si>
  <si>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</si>
  <si>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</si>
  <si>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</si>
  <si>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</si>
  <si>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</si>
  <si>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</si>
  <si>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</si>
  <si>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</si>
  <si>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</si>
  <si>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</si>
  <si>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</si>
  <si>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</si>
  <si>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</si>
  <si>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</si>
  <si>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</si>
  <si>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</si>
  <si>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</si>
  <si>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</si>
  <si>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</si>
  <si>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</si>
  <si>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</si>
  <si>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</si>
  <si>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</si>
  <si>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</si>
  <si>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</si>
  <si>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</si>
  <si>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</si>
  <si>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</si>
  <si>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</si>
  <si>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</si>
  <si>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</si>
  <si>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</si>
  <si>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</si>
  <si>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</si>
  <si>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</si>
  <si>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</si>
  <si>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</si>
  <si>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</si>
  <si>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</si>
  <si>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</si>
  <si>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</si>
  <si>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</si>
  <si>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</si>
  <si>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</si>
  <si>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</si>
  <si>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</si>
  <si>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</si>
  <si>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</si>
  <si>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</si>
  <si>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</si>
  <si>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</si>
  <si>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</si>
  <si>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</si>
  <si>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</si>
  <si>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</si>
  <si>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</si>
  <si>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</si>
  <si>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</si>
  <si>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</si>
  <si>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</si>
  <si>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</si>
  <si>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</si>
  <si>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</si>
  <si>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</si>
  <si>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</si>
  <si>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</si>
  <si>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</si>
  <si>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</si>
  <si>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</si>
  <si>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</si>
  <si>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</si>
  <si>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</si>
  <si>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</si>
  <si>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</si>
  <si>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</si>
  <si>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</si>
  <si>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</si>
  <si>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</si>
  <si>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</si>
  <si>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</si>
  <si>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</si>
  <si>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</si>
  <si>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</si>
  <si>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</si>
  <si>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</si>
  <si>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</si>
  <si>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</si>
  <si>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</si>
  <si>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</si>
  <si>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</si>
  <si>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</si>
  <si>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</si>
  <si>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</si>
  <si>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</si>
  <si>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</si>
  <si>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</si>
  <si>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</si>
  <si>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</si>
  <si>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</si>
  <si>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</si>
  <si>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</si>
  <si>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</si>
  <si>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</si>
  <si>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</si>
  <si>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</si>
  <si>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</si>
  <si>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</si>
  <si>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</si>
  <si>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</si>
  <si>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</si>
  <si>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</si>
  <si>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</si>
  <si>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</si>
  <si>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</si>
  <si>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</si>
  <si>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</si>
  <si>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</si>
  <si>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</si>
  <si>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</si>
  <si>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</si>
  <si>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</si>
  <si>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</si>
  <si>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</si>
  <si>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</si>
  <si>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</si>
  <si>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</si>
  <si>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</si>
  <si>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</si>
  <si>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</si>
  <si>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</si>
  <si>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</si>
  <si>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</si>
  <si>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</si>
  <si>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</si>
  <si>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</si>
  <si>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</si>
  <si>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</si>
  <si>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</si>
  <si>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</si>
  <si>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</si>
  <si>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</si>
  <si>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</si>
  <si>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</si>
  <si>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</si>
  <si>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</si>
  <si>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</si>
  <si>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</si>
  <si>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</si>
  <si>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</si>
  <si>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</si>
  <si>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</si>
  <si>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</si>
  <si>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</si>
  <si>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</si>
  <si>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</si>
  <si>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</si>
  <si>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</si>
  <si>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</si>
  <si>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</si>
  <si>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</si>
  <si>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</si>
  <si>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</si>
  <si>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</si>
  <si>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</si>
  <si>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</si>
  <si>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</si>
  <si>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</si>
  <si>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</si>
  <si>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</si>
  <si>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</si>
  <si>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</si>
  <si>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</si>
  <si>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</si>
  <si>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</si>
  <si>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</si>
  <si>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</si>
  <si>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</si>
  <si>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</si>
  <si>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</si>
  <si>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</si>
  <si>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</si>
  <si>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</si>
  <si>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</si>
  <si>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</si>
  <si>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</si>
  <si>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</si>
  <si>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</si>
  <si>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</si>
  <si>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</si>
  <si>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</si>
  <si>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</si>
  <si>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</si>
  <si>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</si>
  <si>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</si>
  <si>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</si>
  <si>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</si>
  <si>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</si>
  <si>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</si>
  <si>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</si>
  <si>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</si>
  <si>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</si>
  <si>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</si>
  <si>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</si>
  <si>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</si>
  <si>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</si>
  <si>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</si>
  <si>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</si>
  <si>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</si>
  <si>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</si>
  <si>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</si>
  <si>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</si>
  <si>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</si>
  <si>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</si>
  <si>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</si>
  <si>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</si>
  <si>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</si>
  <si>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</si>
  <si>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</si>
  <si>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</si>
  <si>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</si>
  <si>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</si>
  <si>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</si>
  <si>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</si>
  <si>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</si>
  <si>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</si>
  <si>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</si>
  <si>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</si>
  <si>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</si>
  <si>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</si>
  <si>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</si>
  <si>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</si>
  <si>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</si>
  <si>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</si>
  <si>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</si>
  <si>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</si>
  <si>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</si>
  <si>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</si>
  <si>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</si>
  <si>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</si>
  <si>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</si>
  <si>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</si>
  <si>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</si>
  <si>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</si>
  <si>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</si>
  <si>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</si>
  <si>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</si>
  <si>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</si>
  <si>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</si>
  <si>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</si>
  <si>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</si>
  <si>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</si>
  <si>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</si>
  <si>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</si>
  <si>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</si>
  <si>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</si>
  <si>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</si>
  <si>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</si>
  <si>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</si>
  <si>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</si>
  <si>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</si>
  <si>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</si>
  <si>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</si>
  <si>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</si>
  <si>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</si>
  <si>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</si>
  <si>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</si>
  <si>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</si>
  <si>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</si>
  <si>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</si>
  <si>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</si>
  <si>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</si>
  <si>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</si>
  <si>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</si>
  <si>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</si>
  <si>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</si>
  <si>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</si>
  <si>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</si>
  <si>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</si>
  <si>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</si>
  <si>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</si>
  <si>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</si>
  <si>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</si>
  <si>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</si>
  <si>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</si>
  <si>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</si>
  <si>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</si>
  <si>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</si>
  <si>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</si>
  <si>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</si>
  <si>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</si>
  <si>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</si>
  <si>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</si>
  <si>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</si>
  <si>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</si>
  <si>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</si>
  <si>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</si>
  <si>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</si>
  <si>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</si>
  <si>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</si>
  <si>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</si>
  <si>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</si>
  <si>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</si>
  <si>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</si>
  <si>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</si>
  <si>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</si>
  <si>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</si>
  <si>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</si>
  <si>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</si>
  <si>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</si>
  <si>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</si>
  <si>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</si>
  <si>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</si>
  <si>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</si>
  <si>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</si>
  <si>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</si>
  <si>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</si>
  <si>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</si>
  <si>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</si>
  <si>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</si>
  <si>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</si>
  <si>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</si>
  <si>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</si>
  <si>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</si>
  <si>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</si>
  <si>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</si>
  <si>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</si>
  <si>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</si>
  <si>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</si>
  <si>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</si>
  <si>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</si>
  <si>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</si>
  <si>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</si>
  <si>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</si>
  <si>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</si>
  <si>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</si>
  <si>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</si>
  <si>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</si>
  <si>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</si>
  <si>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</si>
  <si>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</si>
  <si>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</si>
  <si>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</si>
  <si>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</si>
  <si>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</si>
  <si>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</si>
  <si>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</si>
  <si>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</si>
  <si>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</si>
  <si>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</si>
  <si>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</si>
  <si>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</si>
  <si>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</si>
  <si>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</si>
  <si>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</si>
  <si>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</si>
  <si>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</si>
  <si>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</si>
  <si>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</si>
  <si>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</si>
  <si>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</si>
  <si>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</si>
  <si>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</si>
  <si>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</si>
  <si>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</si>
  <si>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</si>
  <si>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</si>
  <si>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</si>
  <si>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</si>
  <si>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</si>
  <si>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</si>
  <si>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</si>
  <si>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</si>
  <si>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</si>
  <si>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</si>
  <si>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</si>
  <si>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</si>
  <si>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</si>
  <si>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</si>
  <si>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</si>
  <si>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</si>
  <si>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</si>
  <si>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</si>
  <si>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</si>
  <si>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</si>
  <si>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</si>
  <si>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</si>
  <si>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</si>
  <si>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</si>
  <si>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</si>
  <si>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</si>
  <si>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</si>
  <si>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</si>
  <si>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</si>
  <si>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</si>
  <si>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</si>
  <si>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</si>
  <si>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</si>
  <si>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</si>
  <si>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</si>
  <si>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</si>
  <si>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</si>
  <si>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</si>
  <si>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</si>
  <si>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</si>
  <si>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</si>
  <si>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</si>
  <si>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</si>
  <si>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</si>
  <si>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</si>
  <si>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</si>
  <si>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</si>
  <si>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</si>
  <si>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</si>
  <si>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</si>
  <si>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</si>
  <si>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</si>
  <si>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</si>
  <si>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</si>
  <si>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</si>
  <si>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</si>
  <si>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</si>
  <si>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</si>
  <si>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</si>
  <si>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</si>
  <si>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</si>
  <si>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</si>
  <si>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</si>
  <si>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</si>
  <si>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</si>
  <si>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</si>
  <si>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</si>
  <si>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</si>
  <si>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</si>
  <si>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</si>
  <si>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</si>
  <si>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</si>
  <si>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</si>
  <si>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</si>
  <si>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</si>
  <si>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</si>
  <si>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</si>
  <si>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</si>
  <si>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</si>
  <si>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</si>
  <si>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</si>
  <si>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</si>
  <si>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</si>
  <si>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</si>
  <si>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</si>
  <si>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</si>
  <si>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</si>
  <si>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</si>
  <si>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</si>
  <si>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</si>
  <si>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</si>
  <si>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</si>
  <si>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</si>
  <si>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</si>
  <si>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</si>
  <si>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</si>
  <si>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</si>
  <si>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</si>
  <si>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</si>
  <si>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</si>
  <si>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</si>
  <si>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</si>
  <si>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</si>
  <si>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</si>
  <si>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</si>
  <si>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</si>
  <si>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</si>
  <si>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</si>
  <si>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</si>
  <si>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</si>
  <si>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</si>
  <si>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</si>
  <si>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</si>
  <si>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</si>
  <si>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</si>
  <si>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</si>
  <si>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</si>
  <si>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</si>
  <si>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</si>
  <si>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</si>
  <si>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</si>
  <si>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</si>
  <si>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</si>
  <si>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</si>
  <si>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</si>
  <si>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</si>
  <si>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</si>
  <si>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</si>
  <si>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</si>
  <si>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</si>
  <si>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</si>
  <si>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</si>
  <si>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</si>
  <si>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</si>
  <si>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</si>
  <si>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</si>
  <si>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</si>
  <si>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</si>
  <si>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</si>
  <si>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</si>
  <si>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</si>
  <si>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</si>
  <si>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</si>
  <si>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</si>
  <si>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</si>
  <si>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</si>
  <si>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</si>
  <si>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</si>
  <si>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</si>
  <si>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</si>
  <si>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</si>
  <si>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</si>
  <si>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</si>
  <si>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</si>
  <si>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</si>
  <si>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</si>
  <si>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</si>
  <si>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</si>
  <si>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</si>
  <si>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</si>
  <si>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</si>
  <si>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</si>
  <si>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</si>
  <si>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</si>
  <si>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</si>
  <si>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</si>
  <si>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</si>
  <si>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</si>
  <si>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</si>
  <si>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</si>
  <si>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</si>
  <si>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</si>
  <si>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</si>
  <si>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</si>
  <si>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</si>
  <si>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</si>
  <si>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</si>
  <si>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</si>
  <si>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</si>
  <si>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</si>
  <si>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</si>
  <si>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</si>
  <si>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</si>
  <si>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</si>
  <si>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</si>
  <si>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</si>
  <si>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</si>
  <si>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</si>
  <si>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</si>
  <si>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</si>
  <si>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</si>
  <si>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</si>
  <si>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</si>
  <si>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</si>
  <si>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</si>
  <si>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</si>
  <si>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</si>
  <si>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</si>
  <si>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</si>
  <si>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</si>
  <si>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</si>
  <si>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</si>
  <si>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</si>
  <si>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</si>
  <si>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</si>
  <si>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</si>
  <si>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</si>
  <si>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</si>
  <si>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</si>
  <si>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</si>
  <si>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</si>
  <si>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</si>
  <si>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</si>
  <si>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</si>
  <si>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</si>
  <si>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</si>
  <si>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</si>
  <si>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</si>
  <si>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</si>
  <si>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</si>
  <si>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</si>
  <si>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</si>
  <si>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</si>
  <si>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</si>
  <si>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</si>
  <si>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</si>
  <si>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</si>
  <si>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</si>
  <si>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</si>
  <si>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</si>
  <si>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</si>
  <si>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</si>
  <si>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</si>
  <si>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</si>
  <si>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</si>
  <si>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</si>
  <si>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</si>
  <si>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</si>
  <si>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</si>
  <si>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</si>
  <si>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</si>
  <si>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</si>
  <si>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</si>
  <si>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</si>
  <si>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</si>
  <si>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</si>
  <si>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</si>
  <si>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</si>
  <si>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</si>
  <si>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</si>
  <si>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</si>
  <si>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</si>
  <si>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</si>
  <si>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</si>
  <si>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</si>
  <si>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</si>
  <si>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</si>
  <si>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</si>
  <si>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</si>
  <si>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</si>
  <si>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</si>
  <si>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</si>
  <si>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</si>
  <si>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</si>
  <si>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</si>
  <si>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</si>
  <si>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</si>
  <si>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</si>
  <si>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</si>
  <si>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</si>
  <si>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</si>
  <si>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</si>
  <si>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</si>
  <si>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</si>
  <si>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</si>
  <si>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</si>
  <si>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</si>
  <si>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</si>
  <si>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</si>
  <si>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</si>
  <si>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</si>
  <si>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</si>
  <si>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</si>
  <si>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</si>
  <si>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</si>
  <si>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</si>
  <si>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</si>
  <si>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</si>
  <si>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</si>
  <si>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</si>
  <si>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</si>
  <si>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</si>
  <si>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</si>
  <si>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</si>
  <si>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</si>
  <si>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</si>
  <si>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</si>
  <si>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</si>
  <si>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</si>
  <si>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</si>
  <si>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</si>
  <si>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</si>
  <si>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</si>
  <si>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</si>
  <si>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</si>
  <si>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</si>
  <si>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</si>
  <si>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</si>
  <si>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</si>
  <si>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</si>
  <si>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</si>
  <si>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</si>
  <si>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</si>
  <si>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</si>
  <si>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</si>
  <si>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</si>
  <si>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</si>
  <si>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</si>
  <si>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</si>
  <si>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</si>
  <si>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</si>
  <si>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</si>
  <si>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</si>
  <si>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</si>
  <si>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</si>
  <si>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</si>
  <si>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</si>
  <si>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</si>
  <si>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</si>
  <si>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</si>
  <si>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</si>
  <si>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</si>
  <si>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</si>
  <si>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</si>
  <si>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</si>
  <si>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</si>
  <si>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</si>
  <si>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</si>
  <si>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</si>
  <si>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</si>
  <si>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</si>
  <si>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</si>
  <si>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</si>
  <si>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</si>
  <si>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</si>
  <si>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</si>
  <si>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</si>
  <si>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</si>
  <si>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</si>
  <si>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</si>
  <si>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</si>
  <si>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</si>
  <si>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</si>
  <si>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</si>
  <si>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</si>
  <si>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</si>
  <si>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</si>
  <si>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</si>
  <si>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</si>
  <si>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</si>
  <si>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</si>
  <si>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</si>
  <si>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</si>
  <si>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</si>
  <si>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</si>
  <si>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</si>
  <si>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</si>
  <si>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</si>
  <si>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</si>
  <si>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</si>
  <si>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</si>
  <si>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</si>
  <si>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</si>
  <si>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</si>
  <si>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</si>
  <si>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</si>
  <si>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</si>
  <si>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</si>
  <si>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</si>
  <si>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</si>
  <si>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</si>
  <si>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</si>
  <si>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</si>
  <si>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</si>
  <si>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</si>
  <si>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</si>
  <si>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</si>
  <si>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</si>
  <si>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</si>
  <si>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</si>
  <si>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</si>
  <si>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</si>
  <si>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</si>
  <si>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</si>
  <si>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</si>
  <si>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</si>
  <si>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</si>
  <si>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</si>
  <si>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</si>
  <si>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</si>
  <si>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</si>
  <si>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</si>
  <si>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</si>
  <si>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</si>
  <si>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</si>
  <si>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</si>
  <si>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</si>
  <si>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</si>
  <si>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</si>
  <si>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</si>
  <si>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</si>
  <si>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</si>
  <si>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</si>
  <si>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</si>
  <si>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</si>
  <si>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</si>
  <si>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</si>
  <si>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</si>
  <si>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</si>
  <si>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</si>
  <si>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</si>
  <si>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</si>
  <si>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</si>
  <si>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</si>
  <si>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</si>
  <si>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</si>
  <si>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</si>
  <si>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</si>
  <si>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</si>
  <si>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</si>
  <si>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</si>
  <si>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</si>
  <si>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</si>
  <si>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</si>
  <si>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</si>
  <si>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</si>
  <si>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</si>
  <si>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</si>
  <si>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</si>
  <si>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</si>
  <si>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</si>
  <si>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</si>
  <si>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</si>
  <si>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</si>
  <si>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</si>
  <si>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</si>
  <si>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</si>
  <si>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</si>
  <si>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</si>
  <si>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</si>
  <si>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</si>
  <si>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</si>
  <si>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</si>
  <si>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</si>
  <si>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</si>
  <si>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</si>
  <si>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</si>
  <si>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</si>
  <si>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</si>
  <si>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</si>
  <si>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</si>
  <si>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</si>
  <si>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</si>
  <si>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</si>
  <si>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</si>
  <si>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</si>
  <si>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</si>
  <si>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</si>
  <si>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</si>
  <si>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</si>
  <si>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</si>
  <si>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</si>
  <si>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</si>
  <si>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</si>
  <si>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</si>
  <si>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</si>
  <si>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</si>
  <si>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</si>
  <si>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</si>
  <si>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</si>
  <si>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</si>
  <si>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</si>
  <si>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</si>
  <si>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</si>
  <si>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</si>
  <si>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</si>
  <si>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</si>
  <si>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</si>
  <si>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</si>
  <si>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</si>
  <si>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</si>
  <si>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</si>
  <si>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</si>
  <si>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</si>
  <si>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</si>
  <si>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</si>
  <si>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</si>
  <si>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</si>
  <si>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</si>
  <si>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</si>
  <si>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</si>
  <si>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</si>
  <si>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</si>
  <si>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</si>
  <si>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</si>
  <si>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</si>
  <si>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</si>
  <si>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</si>
  <si>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</si>
  <si>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</si>
  <si>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</si>
  <si>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</si>
  <si>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</si>
  <si>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</si>
  <si>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</si>
  <si>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</si>
  <si>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</si>
  <si>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</si>
  <si>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</si>
  <si>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</si>
  <si>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</si>
  <si>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</si>
  <si>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</si>
  <si>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</si>
  <si>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</si>
  <si>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</si>
  <si>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</si>
  <si>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</si>
  <si>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</si>
  <si>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</si>
  <si>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</si>
  <si>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</si>
  <si>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</si>
  <si>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</si>
  <si>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</si>
  <si>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</si>
  <si>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</si>
  <si>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</si>
  <si>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</si>
  <si>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</si>
  <si>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</si>
  <si>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</si>
  <si>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</si>
  <si>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</si>
  <si>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</si>
  <si>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</si>
  <si>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</si>
  <si>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</si>
  <si>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</si>
  <si>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</si>
  <si>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</si>
  <si>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</si>
  <si>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</si>
  <si>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</si>
  <si>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</si>
  <si>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</si>
  <si>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</si>
  <si>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</si>
  <si>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</si>
  <si>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</si>
  <si>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</si>
  <si>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</si>
  <si>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</si>
  <si>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</si>
  <si>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</si>
  <si>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</si>
  <si>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</si>
  <si>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</si>
  <si>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</si>
  <si>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</si>
  <si>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</si>
  <si>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</si>
  <si>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</si>
  <si>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</si>
  <si>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</si>
  <si>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</si>
  <si>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</si>
  <si>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</si>
  <si>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</si>
  <si>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</si>
  <si>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</si>
  <si>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</si>
  <si>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</si>
  <si>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</si>
  <si>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</si>
  <si>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</si>
  <si>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</si>
  <si>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</si>
  <si>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</si>
  <si>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</si>
  <si>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</si>
  <si>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</si>
  <si>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</si>
  <si>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</si>
  <si>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</si>
  <si>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</si>
  <si>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</si>
  <si>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</si>
  <si>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</si>
  <si>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</si>
  <si>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</si>
  <si>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</si>
  <si>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</si>
  <si>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</si>
  <si>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</si>
  <si>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</si>
  <si>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</si>
  <si>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</si>
  <si>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</si>
  <si>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</si>
  <si>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</si>
  <si>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</si>
  <si>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</si>
  <si>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</si>
  <si>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</si>
  <si>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</si>
  <si>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</si>
  <si>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</si>
  <si>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</si>
  <si>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</si>
  <si>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</si>
  <si>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</si>
  <si>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</si>
  <si>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</si>
  <si>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</si>
  <si>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</si>
  <si>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</si>
  <si>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</si>
  <si>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</si>
  <si>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</si>
  <si>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</si>
  <si>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</si>
  <si>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</si>
  <si>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</si>
  <si>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</si>
  <si>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</si>
  <si>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</si>
  <si>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</si>
  <si>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</si>
  <si>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</si>
  <si>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</si>
  <si>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</si>
  <si>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</si>
  <si>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</si>
  <si>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</si>
  <si>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</si>
  <si>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</si>
  <si>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</si>
  <si>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</si>
  <si>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</si>
  <si>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</si>
  <si>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</si>
  <si>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</si>
  <si>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</si>
  <si>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</si>
  <si>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</si>
  <si>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</si>
  <si>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</si>
  <si>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</si>
  <si>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</si>
  <si>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</si>
  <si>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</si>
  <si>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</si>
  <si>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</si>
  <si>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</si>
  <si>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</si>
  <si>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</si>
  <si>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</si>
  <si>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</si>
  <si>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</si>
  <si>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</si>
  <si>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</si>
  <si>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</si>
  <si>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</si>
  <si>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</si>
  <si>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</si>
  <si>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</si>
  <si>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</si>
  <si>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</si>
  <si>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</si>
  <si>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</si>
  <si>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</si>
  <si>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</si>
  <si>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</si>
  <si>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</si>
  <si>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</si>
  <si>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</si>
  <si>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</si>
  <si>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</si>
  <si>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</si>
  <si>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</si>
  <si>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</si>
  <si>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</si>
  <si>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</si>
  <si>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</si>
  <si>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</si>
  <si>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</si>
  <si>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</si>
  <si>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</si>
  <si>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</si>
  <si>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</si>
  <si>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</si>
  <si>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</si>
  <si>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</si>
  <si>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</si>
  <si>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</si>
  <si>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</si>
  <si>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</si>
  <si>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</si>
  <si>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</si>
  <si>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</si>
  <si>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</si>
  <si>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</si>
  <si>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</si>
  <si>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</si>
  <si>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</si>
  <si>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</si>
  <si>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</si>
  <si>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</si>
  <si>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</si>
  <si>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</si>
  <si>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</si>
  <si>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</si>
  <si>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</si>
  <si>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</si>
  <si>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</si>
  <si>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</si>
  <si>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</si>
  <si>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</si>
  <si>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</si>
  <si>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</si>
  <si>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</si>
  <si>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</si>
  <si>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</si>
  <si>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</si>
  <si>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</si>
  <si>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</si>
  <si>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</si>
  <si>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</si>
  <si>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</si>
  <si>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</si>
  <si>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</si>
  <si>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</si>
  <si>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</si>
  <si>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</si>
  <si>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</si>
  <si>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</si>
  <si>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</si>
  <si>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</si>
  <si>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</si>
  <si>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</si>
  <si>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</si>
  <si>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</si>
  <si>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</si>
  <si>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</si>
  <si>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</si>
  <si>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</si>
  <si>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</si>
  <si>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</si>
  <si>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</si>
  <si>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</si>
  <si>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</si>
  <si>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</si>
  <si>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</si>
  <si>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</si>
  <si>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</si>
  <si>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</si>
  <si>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</si>
  <si>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</si>
  <si>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</si>
  <si>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</si>
  <si>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</si>
  <si>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</si>
  <si>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</si>
  <si>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</si>
  <si>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</si>
  <si>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</si>
  <si>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</si>
  <si>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</si>
  <si>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</si>
  <si>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</si>
  <si>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</si>
  <si>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</si>
  <si>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</si>
  <si>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</si>
  <si>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</si>
  <si>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</si>
  <si>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</si>
  <si>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</si>
  <si>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</si>
  <si>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</si>
  <si>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</si>
  <si>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</si>
  <si>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</si>
  <si>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</si>
  <si>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</si>
  <si>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</si>
  <si>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</si>
  <si>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</si>
  <si>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</si>
  <si>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</si>
  <si>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</si>
  <si>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</si>
  <si>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</si>
  <si>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</si>
  <si>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</si>
  <si>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</si>
  <si>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</si>
  <si>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</si>
  <si>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</si>
  <si>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</si>
  <si>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</si>
  <si>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</si>
  <si>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</si>
  <si>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</si>
  <si>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</si>
  <si>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</si>
  <si>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</si>
  <si>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</si>
  <si>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</si>
  <si>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</si>
  <si>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</si>
  <si>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</si>
  <si>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</si>
  <si>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</si>
  <si>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</si>
  <si>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</si>
  <si>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</si>
  <si>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</si>
  <si>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</si>
  <si>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</si>
  <si>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</si>
  <si>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</si>
  <si>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</si>
  <si>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</si>
  <si>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</si>
  <si>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</si>
  <si>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</si>
  <si>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</si>
  <si>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</si>
  <si>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</si>
  <si>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</si>
  <si>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</si>
  <si>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</si>
  <si>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</si>
  <si>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</si>
  <si>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</si>
  <si>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</si>
  <si>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</si>
  <si>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</si>
  <si>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</si>
  <si>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</si>
  <si>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</si>
  <si>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</si>
  <si>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</si>
  <si>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</si>
  <si>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</si>
  <si>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</si>
  <si>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</si>
  <si>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</si>
  <si>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</si>
  <si>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</si>
  <si>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</si>
  <si>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</si>
  <si>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</si>
  <si>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</si>
  <si>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</si>
  <si>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</si>
  <si>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</si>
  <si>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</si>
  <si>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</si>
  <si>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</si>
  <si>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</si>
  <si>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</si>
  <si>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</si>
  <si>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</si>
  <si>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</si>
  <si>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</si>
  <si>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</si>
  <si>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</si>
  <si>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</si>
  <si>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</si>
  <si>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</si>
  <si>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</si>
  <si>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</si>
  <si>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</si>
  <si>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</si>
  <si>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</si>
  <si>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</si>
  <si>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</si>
  <si>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</si>
  <si>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</si>
  <si>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</si>
  <si>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</si>
  <si>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</si>
  <si>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</si>
  <si>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</si>
  <si>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</si>
  <si>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</si>
  <si>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</si>
  <si>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</si>
  <si>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</si>
  <si>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</si>
  <si>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</si>
  <si>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</si>
  <si>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</si>
  <si>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</si>
  <si>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</si>
  <si>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</si>
  <si>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</si>
  <si>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</si>
  <si>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</si>
  <si>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</si>
  <si>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</si>
  <si>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</si>
  <si>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</si>
  <si>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</si>
  <si>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</si>
  <si>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</si>
  <si>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</si>
  <si>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</si>
  <si>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</si>
  <si>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</si>
  <si>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</si>
  <si>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</si>
  <si>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</si>
  <si>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</si>
  <si>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</si>
  <si>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</si>
  <si>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</si>
  <si>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</si>
  <si>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</si>
  <si>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</si>
  <si>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</si>
  <si>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</si>
  <si>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</si>
  <si>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</si>
  <si>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</si>
  <si>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</si>
  <si>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</si>
  <si>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</si>
  <si>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</si>
  <si>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</si>
  <si>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</si>
  <si>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</si>
  <si>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</si>
  <si>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</si>
  <si>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</si>
  <si>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</si>
  <si>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</si>
  <si>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</si>
  <si>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</si>
  <si>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</si>
  <si>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</si>
  <si>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</si>
  <si>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</si>
  <si>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</si>
  <si>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</si>
  <si>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</si>
  <si>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</si>
  <si>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</si>
  <si>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</si>
  <si>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</si>
  <si>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</si>
  <si>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</si>
  <si>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</si>
  <si>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</si>
  <si>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</si>
  <si>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</si>
  <si>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</si>
  <si>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</si>
  <si>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</si>
  <si>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</si>
  <si>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</si>
  <si>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</si>
  <si>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</si>
  <si>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</si>
  <si>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</si>
  <si>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</si>
  <si>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</si>
  <si>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</si>
  <si>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</si>
  <si>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</si>
  <si>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</si>
  <si>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</si>
  <si>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</si>
  <si>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</si>
  <si>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</si>
  <si>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</si>
  <si>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</si>
  <si>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</si>
  <si>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</si>
  <si>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</si>
  <si>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</si>
  <si>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</si>
  <si>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</si>
  <si>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</si>
  <si>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</si>
  <si>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</si>
  <si>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</si>
  <si>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</si>
  <si>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</si>
  <si>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</si>
  <si>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</si>
  <si>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</si>
  <si>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</si>
  <si>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</si>
  <si>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</si>
  <si>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</si>
  <si>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</si>
  <si>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</si>
  <si>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</si>
  <si>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</si>
  <si>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</si>
  <si>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</si>
  <si>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</si>
  <si>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</si>
  <si>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</si>
  <si>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</si>
  <si>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</si>
  <si>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</si>
  <si>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</si>
  <si>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</si>
  <si>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</si>
  <si>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</si>
  <si>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</si>
  <si>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</si>
  <si>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</si>
  <si>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</si>
  <si>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</si>
  <si>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</si>
  <si>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</si>
  <si>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</si>
  <si>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</si>
  <si>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</si>
  <si>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</si>
  <si>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</si>
  <si>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</si>
  <si>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</si>
  <si>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</si>
  <si>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</si>
  <si>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</si>
  <si>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</si>
  <si>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</si>
  <si>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</si>
  <si>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</si>
  <si>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</si>
  <si>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</si>
  <si>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</si>
  <si>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</si>
  <si>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</si>
  <si>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</si>
  <si>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</si>
  <si>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</si>
  <si>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</si>
  <si>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</si>
  <si>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</si>
  <si>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</si>
  <si>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</si>
  <si>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</si>
  <si>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</si>
  <si>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</si>
  <si>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</si>
  <si>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</si>
  <si>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</si>
  <si>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</si>
  <si>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</si>
  <si>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</si>
  <si>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</si>
  <si>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</si>
  <si>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</si>
  <si>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</si>
  <si>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</si>
  <si>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</si>
  <si>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</si>
  <si>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</si>
  <si>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</si>
  <si>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</si>
  <si>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</si>
  <si>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</si>
  <si>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</si>
  <si>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</si>
  <si>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</si>
  <si>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</si>
  <si>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</si>
  <si>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</si>
  <si>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</si>
  <si>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</si>
  <si>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</si>
  <si>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</si>
  <si>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</si>
  <si>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</si>
  <si>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</si>
  <si>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</si>
  <si>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</si>
  <si>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</si>
  <si>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</si>
  <si>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</si>
  <si>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</si>
  <si>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</si>
  <si>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</si>
  <si>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</si>
  <si>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</si>
  <si>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</si>
  <si>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</si>
  <si>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</si>
  <si>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</si>
  <si>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</si>
  <si>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</si>
  <si>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</si>
  <si>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</si>
  <si>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</si>
  <si>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</si>
  <si>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</si>
  <si>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</si>
  <si>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</si>
  <si>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</si>
  <si>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</si>
  <si>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</si>
  <si>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</si>
  <si>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</si>
  <si>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</si>
  <si>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</si>
  <si>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</si>
  <si>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</si>
  <si>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</si>
  <si>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</si>
  <si>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</si>
  <si>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</si>
  <si>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</si>
  <si>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</si>
  <si>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</si>
  <si>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</si>
  <si>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</si>
  <si>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</si>
  <si>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</si>
  <si>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</si>
  <si>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</si>
  <si>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</si>
  <si>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</si>
  <si>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</si>
  <si>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</si>
  <si>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</si>
  <si>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</si>
  <si>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</si>
  <si>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</si>
  <si>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</si>
  <si>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</si>
  <si>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</si>
  <si>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</si>
  <si>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</si>
  <si>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</si>
  <si>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</si>
  <si>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</si>
  <si>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</si>
  <si>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</si>
  <si>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</si>
  <si>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</si>
  <si>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</si>
  <si>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</si>
  <si>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</si>
  <si>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</si>
  <si>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</si>
  <si>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</si>
  <si>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</si>
  <si>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</si>
  <si>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</si>
  <si>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</si>
  <si>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</si>
  <si>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</si>
  <si>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</si>
  <si>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</si>
  <si>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</si>
  <si>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</si>
  <si>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</si>
  <si>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</si>
  <si>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</si>
  <si>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</si>
  <si>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</si>
  <si>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</si>
  <si>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</si>
  <si>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</si>
  <si>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</si>
  <si>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</si>
  <si>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</si>
  <si>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</si>
  <si>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</si>
  <si>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</si>
  <si>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</si>
  <si>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</si>
  <si>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</si>
  <si>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</si>
  <si>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</si>
  <si>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</si>
  <si>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</si>
  <si>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</si>
  <si>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</si>
  <si>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</si>
  <si>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</si>
  <si>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</si>
  <si>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</si>
  <si>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</si>
  <si>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</si>
  <si>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</si>
  <si>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</si>
  <si>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</si>
  <si>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</si>
  <si>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</si>
  <si>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</si>
  <si>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</si>
  <si>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</si>
  <si>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</si>
  <si>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</si>
  <si>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</si>
  <si>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</si>
  <si>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</si>
  <si>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</si>
  <si>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</si>
  <si>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</si>
  <si>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</si>
  <si>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</si>
  <si>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</si>
  <si>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</si>
  <si>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</si>
  <si>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</si>
  <si>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</si>
  <si>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</si>
  <si>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</si>
  <si>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</si>
  <si>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</si>
  <si>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</si>
  <si>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</si>
  <si>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</si>
  <si>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</si>
  <si>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</si>
  <si>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</si>
  <si>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</si>
  <si>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</si>
  <si>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</si>
  <si>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</si>
  <si>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</si>
  <si>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</si>
  <si>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</si>
  <si>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</si>
  <si>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</si>
  <si>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</si>
  <si>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</si>
  <si>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</si>
  <si>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</si>
  <si>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</si>
  <si>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</si>
  <si>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</si>
  <si>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</si>
  <si>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</si>
  <si>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</si>
  <si>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</si>
  <si>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</si>
  <si>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</si>
  <si>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</si>
  <si>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</si>
  <si>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</si>
  <si>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</si>
  <si>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</si>
  <si>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</si>
  <si>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</si>
  <si>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</si>
  <si>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</si>
  <si>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</si>
  <si>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</si>
  <si>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</si>
  <si>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</si>
  <si>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</si>
  <si>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</si>
  <si>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</si>
  <si>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</si>
  <si>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</si>
  <si>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</si>
  <si>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</si>
  <si>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</si>
  <si>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</si>
  <si>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</si>
  <si>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</si>
  <si>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</si>
  <si>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</si>
  <si>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</si>
  <si>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</si>
  <si>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</si>
  <si>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</si>
  <si>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</si>
  <si>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</si>
  <si>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</si>
  <si>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</si>
  <si>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</si>
  <si>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</si>
  <si>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</si>
  <si>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</si>
  <si>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</si>
  <si>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</si>
  <si>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</si>
  <si>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</si>
  <si>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</si>
  <si>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</si>
  <si>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</si>
  <si>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</si>
  <si>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</si>
  <si>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</si>
  <si>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</si>
  <si>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</si>
  <si>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</si>
  <si>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</si>
  <si>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</si>
  <si>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</si>
  <si>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</si>
  <si>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</si>
  <si>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</si>
  <si>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</si>
  <si>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</si>
  <si>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</si>
  <si>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</si>
  <si>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</si>
  <si>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</si>
  <si>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</si>
  <si>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</si>
  <si>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</si>
  <si>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</si>
  <si>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</si>
  <si>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</si>
  <si>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</si>
  <si>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</si>
  <si>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</si>
  <si>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</si>
  <si>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</si>
  <si>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</si>
  <si>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</si>
  <si>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</si>
  <si>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</si>
  <si>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</si>
  <si>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</si>
  <si>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</si>
  <si>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</si>
  <si>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</si>
  <si>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</si>
  <si>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</si>
  <si>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</si>
  <si>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</si>
  <si>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</si>
  <si>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</si>
  <si>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</si>
  <si>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</si>
  <si>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</si>
  <si>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</si>
  <si>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</si>
  <si>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</si>
  <si>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</si>
  <si>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</si>
  <si>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</si>
  <si>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</si>
  <si>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</si>
  <si>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</si>
  <si>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</si>
  <si>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</si>
  <si>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</si>
  <si>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</si>
  <si>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</si>
  <si>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</si>
  <si>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</si>
  <si>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</si>
  <si>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</si>
  <si>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</si>
  <si>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</si>
  <si>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</si>
  <si>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</si>
  <si>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</si>
  <si>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</si>
  <si>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</si>
  <si>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</si>
  <si>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</si>
  <si>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</si>
  <si>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</si>
  <si>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</si>
  <si>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</si>
  <si>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</si>
  <si>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</si>
  <si>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</si>
  <si>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</si>
  <si>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</si>
  <si>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</si>
  <si>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</si>
  <si>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</si>
  <si>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</si>
  <si>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</si>
  <si>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</si>
  <si>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</si>
  <si>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</si>
  <si>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</si>
  <si>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</si>
  <si>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</si>
  <si>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</si>
  <si>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</si>
  <si>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</si>
  <si>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</si>
  <si>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</si>
  <si>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</si>
  <si>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</si>
  <si>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</si>
  <si>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</si>
  <si>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</si>
  <si>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</si>
  <si>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</si>
  <si>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</si>
  <si>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</si>
  <si>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</si>
  <si>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</si>
  <si>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</si>
  <si>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</si>
  <si>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</si>
  <si>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</si>
  <si>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</si>
  <si>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</si>
  <si>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</si>
  <si>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</si>
  <si>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</si>
  <si>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</si>
  <si>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</si>
  <si>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</si>
  <si>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</si>
  <si>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</si>
  <si>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</si>
  <si>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</si>
  <si>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</si>
  <si>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</si>
  <si>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</si>
  <si>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</si>
  <si>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</si>
  <si>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</si>
  <si>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</si>
  <si>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</si>
  <si>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</si>
  <si>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</si>
  <si>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</si>
  <si>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</si>
  <si>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</si>
  <si>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</si>
  <si>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</si>
  <si>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</si>
  <si>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</si>
  <si>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</si>
  <si>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</si>
  <si>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</si>
  <si>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</si>
  <si>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</si>
  <si>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</si>
  <si>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</si>
  <si>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</si>
  <si>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</si>
  <si>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</si>
  <si>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</si>
  <si>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</si>
  <si>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</si>
  <si>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</si>
  <si>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</si>
  <si>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</si>
  <si>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</si>
  <si>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</si>
  <si>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</si>
  <si>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</si>
  <si>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</si>
  <si>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</si>
  <si>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</si>
  <si>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</si>
  <si>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</si>
  <si>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</si>
  <si>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</si>
  <si>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</si>
  <si>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</si>
  <si>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</si>
  <si>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</si>
  <si>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</si>
  <si>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</si>
  <si>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</si>
  <si>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</si>
  <si>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</si>
  <si>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</si>
  <si>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</si>
  <si>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</si>
  <si>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</si>
  <si>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</si>
  <si>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</si>
  <si>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</si>
  <si>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</si>
  <si>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</si>
  <si>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</si>
  <si>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</si>
  <si>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</si>
  <si>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</si>
  <si>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</si>
  <si>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</si>
  <si>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</si>
  <si>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</si>
  <si>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</si>
  <si>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</si>
  <si>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</si>
  <si>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</si>
  <si>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</si>
  <si>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</si>
  <si>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</si>
  <si>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</si>
  <si>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</si>
  <si>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</si>
  <si>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</si>
  <si>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</si>
  <si>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</si>
  <si>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</si>
  <si>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</si>
  <si>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</si>
  <si>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</si>
  <si>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</si>
  <si>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</si>
  <si>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</si>
  <si>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</si>
  <si>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</si>
  <si>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</si>
  <si>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</si>
  <si>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Russell Leigh &amp; Associates</t>
  </si>
  <si>
    <t>RUSSELL LEIGH &amp; ASSOCIATES</t>
  </si>
  <si>
    <t>RUSS LEIGH</t>
  </si>
  <si>
    <t>228 E MAIN ST</t>
  </si>
  <si>
    <t>HOOPESTON</t>
  </si>
  <si>
    <t>217.283.9736</t>
  </si>
  <si>
    <t>217.283.9336</t>
  </si>
  <si>
    <t>065.018319</t>
  </si>
  <si>
    <t>admin@russleigh.com</t>
  </si>
  <si>
    <t>X</t>
  </si>
  <si>
    <t>CHAMPAIGN</t>
  </si>
  <si>
    <t>807 N MATTIS AVE</t>
  </si>
  <si>
    <t>Jennifer Armstrong</t>
  </si>
  <si>
    <t>armstrongj@rccsec.org</t>
  </si>
  <si>
    <t>217.892.8877 Ext 113</t>
  </si>
  <si>
    <t>217.893.8627</t>
  </si>
  <si>
    <t>Page 11 - Acct 1999 - Other Local Revenues</t>
  </si>
  <si>
    <t xml:space="preserve">   </t>
  </si>
  <si>
    <t>Col 10 - Educational</t>
  </si>
  <si>
    <t>Page 13 - Acct 4999 - Title IV - Other</t>
  </si>
  <si>
    <t>STEP Program - $125,428</t>
  </si>
  <si>
    <t>Refunds &amp; Reimbursements - $11,259</t>
  </si>
  <si>
    <t>U.S. Department of Education</t>
  </si>
  <si>
    <t xml:space="preserve">     Passed Through Illinois State Board of Education</t>
  </si>
  <si>
    <t xml:space="preserve">       Preschool-Flow through</t>
  </si>
  <si>
    <t>84.137a</t>
  </si>
  <si>
    <t>15-4600</t>
  </si>
  <si>
    <t>16-4600</t>
  </si>
  <si>
    <t>(M) IDEA-Flow Through</t>
  </si>
  <si>
    <t>84.027a</t>
  </si>
  <si>
    <t>15-4620</t>
  </si>
  <si>
    <t>16-4620</t>
  </si>
  <si>
    <t xml:space="preserve">          Total US Department of Education</t>
  </si>
  <si>
    <t>U.S. Department of Health and Human Services</t>
  </si>
  <si>
    <t xml:space="preserve">     Passed Through Illinois Department of Healthcare and Family services</t>
  </si>
  <si>
    <t xml:space="preserve">       Step-Voc Rehab</t>
  </si>
  <si>
    <t xml:space="preserve">       Medicaid-Admin Outreach</t>
  </si>
  <si>
    <t>16-4901</t>
  </si>
  <si>
    <t xml:space="preserve">          Total US Department of Health and Human Services</t>
  </si>
  <si>
    <t xml:space="preserve">          Total Federal Financial Assistance</t>
  </si>
  <si>
    <t>The accompanying Schedule of Expenditures of Federal Awards includes the federal grant activity of Rural Champaign County Special Education Coop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</si>
  <si>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x</t>
  </si>
  <si>
    <t>Of the federal expenditures presented in the schedule, Rural Champaign County Special Education Coop provided federal awards to subrecipients as follows:</t>
  </si>
  <si>
    <t>none</t>
  </si>
  <si>
    <t>no</t>
  </si>
  <si>
    <t>Adverse-Gaap/Unqualified-Regulatory</t>
  </si>
  <si>
    <t>IDEA Flow Through</t>
  </si>
  <si>
    <r>
      <t xml:space="preserve">The following amounts were expended in the form of non-cash assistance by Rantoul Champaign County Special Education Coop and </t>
    </r>
    <r>
      <rPr>
        <b/>
        <sz val="9"/>
        <rFont val="Arial"/>
        <family val="2"/>
      </rPr>
      <t>are not</t>
    </r>
    <r>
      <rPr>
        <sz val="9"/>
        <rFont val="Arial"/>
        <family val="2"/>
      </rPr>
      <t xml:space="preserve"> included in the Schedule of Expenditures of Federal Awards:</t>
    </r>
  </si>
  <si>
    <t>Rural Champaign Cty Special Education Co-op</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</si>
</sst>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69" fontId="3" fillId="0" borderId="22" xfId="3" quotePrefix="1" applyNumberFormat="1" applyFont="1" applyBorder="1" applyAlignment="1" applyProtection="1">
      <alignment horizontal="center"/>
      <protection locked="0"/>
    </xf>
    <xf numFmtId="3" fontId="74" fillId="0" borderId="22" xfId="3" applyNumberFormat="1" applyFont="1" applyBorder="1" applyAlignment="1" applyProtection="1">
      <alignment horizontal="center"/>
      <protection locked="0"/>
    </xf>
    <xf numFmtId="1" fontId="3" fillId="0" borderId="22" xfId="3" quotePrefix="1" applyNumberFormat="1" applyFont="1" applyBorder="1" applyAlignment="1" applyProtection="1">
      <alignment horizont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28575</xdr:rowOff>
        </xdr:from>
        <xdr:to>
          <xdr:col>0</xdr:col>
          <xdr:colOff>733425</xdr:colOff>
          <xdr:row>7</xdr:row>
          <xdr:rowOff>238125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1302328</xdr:colOff>
          <xdr:row>3</xdr:row>
          <xdr:rowOff>73602</xdr:rowOff>
        </xdr:from>
        <xdr:to>
          <xdr:col>0</xdr:col>
          <xdr:colOff>2213264</xdr:colOff>
          <xdr:row>7</xdr:row>
          <xdr:rowOff>111702</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00" t="s">
        <v>474</v>
      </c>
      <c r="J1" s="2101"/>
      <c r="K1" s="2101"/>
      <c r="L1" s="2101"/>
      <c r="M1" s="2101"/>
      <c r="N1" s="2101"/>
      <c r="O1" s="2101"/>
      <c r="P1" s="2101"/>
      <c r="Q1" s="2101"/>
      <c r="R1" s="2101"/>
      <c r="S1" s="2101"/>
    </row>
    <row r="2" spans="1:28" ht="12" customHeight="1" x14ac:dyDescent="0.2">
      <c r="A2" s="202" t="s">
        <v>1965</v>
      </c>
      <c r="D2" s="203"/>
      <c r="I2" s="2102" t="s">
        <v>1155</v>
      </c>
      <c r="J2" s="2101"/>
      <c r="K2" s="2101"/>
      <c r="L2" s="2101"/>
      <c r="M2" s="2101"/>
      <c r="N2" s="2101"/>
      <c r="O2" s="2101"/>
      <c r="P2" s="2101"/>
      <c r="Q2" s="2101"/>
      <c r="R2" s="2101"/>
      <c r="S2" s="2101"/>
    </row>
    <row r="3" spans="1:28" ht="12" customHeight="1" x14ac:dyDescent="0.2">
      <c r="A3" s="1876" t="s">
        <v>1953</v>
      </c>
      <c r="B3" s="1877"/>
      <c r="C3" s="1877"/>
      <c r="D3" s="1878"/>
      <c r="I3" s="2102" t="s">
        <v>55</v>
      </c>
      <c r="J3" s="2101"/>
      <c r="K3" s="2101"/>
      <c r="L3" s="2101"/>
      <c r="M3" s="2101"/>
      <c r="N3" s="2101"/>
      <c r="O3" s="2101"/>
      <c r="P3" s="2101"/>
      <c r="Q3" s="2101"/>
      <c r="R3" s="2101"/>
      <c r="S3" s="2101"/>
    </row>
    <row r="4" spans="1:28" ht="12" customHeight="1" x14ac:dyDescent="0.2">
      <c r="A4" s="192"/>
      <c r="I4" s="2102" t="s">
        <v>617</v>
      </c>
      <c r="J4" s="2101"/>
      <c r="K4" s="2101"/>
      <c r="L4" s="2101"/>
      <c r="M4" s="2101"/>
      <c r="N4" s="2101"/>
      <c r="O4" s="2101"/>
      <c r="P4" s="2101"/>
      <c r="Q4" s="2101"/>
      <c r="R4" s="2101"/>
      <c r="S4" s="2101"/>
    </row>
    <row r="5" spans="1:28" ht="14.1" customHeight="1" x14ac:dyDescent="0.2">
      <c r="B5" s="445"/>
      <c r="C5" s="179" t="s">
        <v>1083</v>
      </c>
      <c r="D5" s="364"/>
      <c r="E5" s="364"/>
      <c r="H5" s="193"/>
      <c r="I5" s="2110" t="s">
        <v>788</v>
      </c>
      <c r="J5" s="2109"/>
      <c r="K5" s="2109"/>
      <c r="L5" s="2109"/>
      <c r="M5" s="2109"/>
      <c r="N5" s="2109"/>
      <c r="O5" s="2109"/>
      <c r="P5" s="2109"/>
      <c r="Q5" s="2109"/>
      <c r="R5" s="2109"/>
      <c r="S5" s="2109"/>
    </row>
    <row r="6" spans="1:28" ht="14.1" customHeight="1" x14ac:dyDescent="0.2">
      <c r="B6" s="445" t="s">
        <v>2099</v>
      </c>
      <c r="C6" s="179" t="s">
        <v>1084</v>
      </c>
      <c r="D6" s="364"/>
      <c r="E6" s="364"/>
      <c r="I6" s="2108" t="s">
        <v>1051</v>
      </c>
      <c r="J6" s="2109"/>
      <c r="K6" s="2109"/>
      <c r="L6" s="2109"/>
      <c r="M6" s="2109"/>
      <c r="N6" s="2109"/>
      <c r="O6" s="2109"/>
      <c r="P6" s="2109"/>
      <c r="Q6" s="2109"/>
      <c r="R6" s="2109"/>
      <c r="S6" s="2109"/>
    </row>
    <row r="7" spans="1:28" ht="12.2" customHeight="1" x14ac:dyDescent="0.2">
      <c r="I7" s="2103">
        <v>42551</v>
      </c>
      <c r="J7" s="2104"/>
      <c r="K7" s="2104"/>
      <c r="L7" s="2104"/>
      <c r="M7" s="2104"/>
      <c r="N7" s="2104"/>
      <c r="O7" s="2104"/>
      <c r="P7" s="2104"/>
      <c r="Q7" s="2104"/>
      <c r="R7" s="2104"/>
      <c r="S7" s="210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5" t="s">
        <v>782</v>
      </c>
      <c r="J9" s="2106"/>
      <c r="K9" s="2106"/>
      <c r="L9" s="2106"/>
      <c r="M9" s="2106"/>
      <c r="N9" s="2106"/>
      <c r="O9" s="2106"/>
      <c r="P9" s="2106"/>
      <c r="Q9" s="2106"/>
      <c r="R9" s="2106"/>
      <c r="S9" s="2107"/>
      <c r="T9" s="2121" t="s">
        <v>630</v>
      </c>
      <c r="U9" s="2122"/>
      <c r="V9" s="2122"/>
      <c r="W9" s="2122"/>
      <c r="X9" s="2122"/>
      <c r="Y9" s="2122"/>
      <c r="Z9" s="2122"/>
      <c r="AA9" s="2123"/>
    </row>
    <row r="10" spans="1:28" ht="13.5" customHeight="1" x14ac:dyDescent="0.2">
      <c r="A10" s="2128" t="s">
        <v>783</v>
      </c>
      <c r="B10" s="2129"/>
      <c r="C10" s="2129"/>
      <c r="D10" s="2129"/>
      <c r="E10" s="2129"/>
      <c r="F10" s="2129"/>
      <c r="G10" s="2129"/>
      <c r="H10" s="2130"/>
      <c r="I10" s="183"/>
      <c r="J10" s="184"/>
      <c r="K10" s="182"/>
      <c r="R10" s="184"/>
      <c r="S10" s="184"/>
      <c r="T10" s="2124"/>
      <c r="U10" s="2109"/>
      <c r="V10" s="2109"/>
      <c r="W10" s="2109"/>
      <c r="X10" s="2109"/>
      <c r="Y10" s="2109"/>
      <c r="Z10" s="2109"/>
      <c r="AA10" s="2115"/>
    </row>
    <row r="11" spans="1:28" ht="14.25" customHeight="1" x14ac:dyDescent="0.2">
      <c r="A11" s="2131" t="s">
        <v>1131</v>
      </c>
      <c r="B11" s="2132"/>
      <c r="C11" s="2132"/>
      <c r="D11" s="2132"/>
      <c r="E11" s="2132"/>
      <c r="F11" s="2132"/>
      <c r="G11" s="2132"/>
      <c r="H11" s="2133"/>
      <c r="I11" s="181"/>
      <c r="J11" s="345"/>
      <c r="K11" s="181"/>
      <c r="O11" s="1761" t="s">
        <v>2099</v>
      </c>
      <c r="P11" s="380" t="s">
        <v>225</v>
      </c>
      <c r="Q11" s="184"/>
      <c r="R11" s="182"/>
      <c r="S11" s="181"/>
      <c r="T11" s="2125"/>
      <c r="U11" s="2126"/>
      <c r="V11" s="2126"/>
      <c r="W11" s="2126"/>
      <c r="X11" s="2126"/>
      <c r="Y11" s="2126"/>
      <c r="Z11" s="2126"/>
      <c r="AA11" s="2127"/>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4">
        <v>9010801060</v>
      </c>
      <c r="B13" s="2135"/>
      <c r="C13" s="2135"/>
      <c r="D13" s="2135"/>
      <c r="E13" s="2135"/>
      <c r="F13" s="2135"/>
      <c r="G13" s="2135"/>
      <c r="H13" s="2136"/>
      <c r="I13" s="185"/>
      <c r="J13" s="184"/>
      <c r="K13" s="182"/>
      <c r="L13" s="184"/>
      <c r="M13" s="184"/>
      <c r="N13" s="184"/>
      <c r="O13" s="184"/>
      <c r="P13" s="184"/>
      <c r="Q13" s="184"/>
      <c r="R13" s="184"/>
      <c r="S13" s="184"/>
      <c r="T13" s="2139" t="s">
        <v>2091</v>
      </c>
      <c r="U13" s="2140"/>
      <c r="V13" s="2140"/>
      <c r="W13" s="2140"/>
      <c r="X13" s="2140"/>
      <c r="Y13" s="2141"/>
      <c r="Z13" s="2141"/>
      <c r="AA13" s="2142"/>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8" t="s">
        <v>2100</v>
      </c>
      <c r="B15" s="2137"/>
      <c r="C15" s="2137"/>
      <c r="D15" s="2137"/>
      <c r="E15" s="2137"/>
      <c r="F15" s="2137"/>
      <c r="G15" s="2137"/>
      <c r="H15" s="2138"/>
      <c r="T15" s="2069" t="s">
        <v>2092</v>
      </c>
      <c r="U15" s="2090"/>
      <c r="V15" s="2090"/>
      <c r="W15" s="2090"/>
      <c r="X15" s="2090"/>
      <c r="Y15" s="2143"/>
      <c r="Z15" s="2143"/>
      <c r="AA15" s="214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4" t="s">
        <v>2138</v>
      </c>
      <c r="B17" s="2095"/>
      <c r="C17" s="2095"/>
      <c r="D17" s="2095"/>
      <c r="E17" s="2095"/>
      <c r="F17" s="2095"/>
      <c r="G17" s="2095"/>
      <c r="H17" s="2120"/>
      <c r="T17" s="2148" t="s">
        <v>2093</v>
      </c>
      <c r="U17" s="2149"/>
      <c r="V17" s="2149"/>
      <c r="W17" s="2149"/>
      <c r="X17" s="2149"/>
      <c r="Y17" s="2149"/>
      <c r="Z17" s="2149"/>
      <c r="AA17" s="2150"/>
    </row>
    <row r="18" spans="1:27" ht="13.5" customHeight="1" x14ac:dyDescent="0.2">
      <c r="A18" s="365" t="s">
        <v>627</v>
      </c>
      <c r="B18" s="347"/>
      <c r="C18" s="343"/>
      <c r="D18" s="347"/>
      <c r="E18" s="347"/>
      <c r="F18" s="347"/>
      <c r="G18" s="347"/>
      <c r="H18" s="277"/>
      <c r="I18" s="2119" t="s">
        <v>784</v>
      </c>
      <c r="J18" s="2078"/>
      <c r="K18" s="2078"/>
      <c r="L18" s="2078"/>
      <c r="M18" s="2078"/>
      <c r="N18" s="2078"/>
      <c r="O18" s="2078"/>
      <c r="P18" s="2078"/>
      <c r="Q18" s="2078"/>
      <c r="R18" s="2078"/>
      <c r="S18" s="2079"/>
      <c r="T18" s="365" t="s">
        <v>827</v>
      </c>
      <c r="U18" s="272"/>
      <c r="V18" s="343"/>
      <c r="W18" s="271"/>
      <c r="X18" s="365" t="s">
        <v>306</v>
      </c>
      <c r="Y18" s="352"/>
      <c r="Z18" s="1974" t="s">
        <v>785</v>
      </c>
      <c r="AA18" s="201"/>
    </row>
    <row r="19" spans="1:27" ht="13.5" customHeight="1" x14ac:dyDescent="0.2">
      <c r="A19" s="2088" t="s">
        <v>2101</v>
      </c>
      <c r="B19" s="2086"/>
      <c r="C19" s="2086"/>
      <c r="D19" s="2086"/>
      <c r="E19" s="2086"/>
      <c r="F19" s="2086"/>
      <c r="G19" s="2086"/>
      <c r="H19" s="2068"/>
      <c r="I19" s="184"/>
      <c r="J19" s="379"/>
      <c r="K19" s="195"/>
      <c r="L19" s="193"/>
      <c r="M19" s="659" t="s">
        <v>360</v>
      </c>
      <c r="P19" s="181"/>
      <c r="Q19" s="181"/>
      <c r="R19" s="181"/>
      <c r="S19" s="185"/>
      <c r="T19" s="2088" t="s">
        <v>2094</v>
      </c>
      <c r="U19" s="2067"/>
      <c r="V19" s="2067"/>
      <c r="W19" s="2068"/>
      <c r="X19" s="2085" t="s">
        <v>2030</v>
      </c>
      <c r="Y19" s="2147"/>
      <c r="Z19" s="2145">
        <v>60942</v>
      </c>
      <c r="AA19" s="2146"/>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6" t="s">
        <v>2100</v>
      </c>
      <c r="B21" s="2067"/>
      <c r="C21" s="2067"/>
      <c r="D21" s="2067"/>
      <c r="E21" s="2067"/>
      <c r="F21" s="2067"/>
      <c r="G21" s="2067"/>
      <c r="H21" s="2068"/>
      <c r="I21" s="2114" t="s">
        <v>786</v>
      </c>
      <c r="J21" s="2109"/>
      <c r="K21" s="2109"/>
      <c r="L21" s="2109"/>
      <c r="M21" s="2109"/>
      <c r="N21" s="2109"/>
      <c r="O21" s="2109"/>
      <c r="P21" s="2109"/>
      <c r="Q21" s="2109"/>
      <c r="R21" s="2109"/>
      <c r="S21" s="2115"/>
      <c r="T21" s="2094" t="s">
        <v>2096</v>
      </c>
      <c r="U21" s="2155"/>
      <c r="V21" s="2155"/>
      <c r="W21" s="2155"/>
      <c r="X21" s="2160" t="s">
        <v>2095</v>
      </c>
      <c r="Y21" s="2158"/>
      <c r="Z21" s="2158"/>
      <c r="AA21" s="2159"/>
    </row>
    <row r="22" spans="1:27" ht="13.5" customHeight="1" x14ac:dyDescent="0.2">
      <c r="A22" s="367" t="s">
        <v>628</v>
      </c>
      <c r="B22" s="280"/>
      <c r="C22" s="280"/>
      <c r="D22" s="280"/>
      <c r="E22" s="280"/>
      <c r="F22" s="280"/>
      <c r="G22" s="280"/>
      <c r="H22" s="281"/>
      <c r="I22" s="2116" t="s">
        <v>1804</v>
      </c>
      <c r="J22" s="2117"/>
      <c r="K22" s="2117"/>
      <c r="L22" s="2117"/>
      <c r="M22" s="2117"/>
      <c r="N22" s="2117"/>
      <c r="O22" s="2117"/>
      <c r="P22" s="2117"/>
      <c r="Q22" s="2117"/>
      <c r="R22" s="2117"/>
      <c r="S22" s="2118"/>
      <c r="T22" s="365" t="s">
        <v>2026</v>
      </c>
      <c r="U22" s="272"/>
      <c r="V22" s="343"/>
      <c r="W22" s="272"/>
      <c r="X22" s="1975" t="s">
        <v>1631</v>
      </c>
      <c r="Z22" s="200"/>
      <c r="AA22" s="201"/>
    </row>
    <row r="23" spans="1:27" ht="13.5" customHeight="1" x14ac:dyDescent="0.2">
      <c r="A23" s="2111"/>
      <c r="B23" s="2112"/>
      <c r="C23" s="2112"/>
      <c r="D23" s="2112"/>
      <c r="E23" s="2112"/>
      <c r="F23" s="2112"/>
      <c r="G23" s="2112"/>
      <c r="H23" s="2113"/>
      <c r="T23" s="2154" t="s">
        <v>2097</v>
      </c>
      <c r="U23" s="2155"/>
      <c r="V23" s="2155"/>
      <c r="W23" s="2155"/>
      <c r="X23" s="2157">
        <v>43434</v>
      </c>
      <c r="Y23" s="2158"/>
      <c r="Z23" s="2158"/>
      <c r="AA23" s="2159"/>
    </row>
    <row r="24" spans="1:27" ht="14.1" customHeight="1" x14ac:dyDescent="0.2">
      <c r="A24" s="368" t="s">
        <v>785</v>
      </c>
      <c r="B24" s="251"/>
      <c r="C24" s="251"/>
      <c r="D24" s="251"/>
      <c r="E24" s="251"/>
      <c r="F24" s="251"/>
      <c r="G24" s="251"/>
      <c r="H24" s="282"/>
      <c r="J24" s="1718" t="str">
        <f>IF(B5="x",IF(AUDITCHECK!D35="AFR form Incomplete.","",IF(AUDITCHECK!D35="Deficit reduction plan is required.","School District must complete a deficit reduction plan",)),"")</f>
        <v/>
      </c>
      <c r="S24" s="203"/>
      <c r="T24" s="448" t="s">
        <v>628</v>
      </c>
      <c r="U24" s="449"/>
      <c r="V24" s="449"/>
      <c r="W24" s="449"/>
      <c r="X24" s="450"/>
      <c r="Y24" s="450"/>
      <c r="Z24" s="450"/>
      <c r="AA24" s="451"/>
    </row>
    <row r="25" spans="1:27" ht="14.1" customHeight="1" x14ac:dyDescent="0.2">
      <c r="A25" s="2066">
        <v>61821</v>
      </c>
      <c r="B25" s="2067"/>
      <c r="C25" s="2067"/>
      <c r="D25" s="2067"/>
      <c r="E25" s="2067"/>
      <c r="F25" s="2067"/>
      <c r="G25" s="2067"/>
      <c r="H25" s="2068"/>
      <c r="I25" s="660"/>
      <c r="J25" s="204"/>
      <c r="K25" s="204"/>
      <c r="L25" s="204"/>
      <c r="M25" s="204"/>
      <c r="N25" s="204"/>
      <c r="O25" s="204"/>
      <c r="P25" s="204"/>
      <c r="Q25" s="204"/>
      <c r="R25" s="204"/>
      <c r="S25" s="205"/>
      <c r="T25" s="2151" t="s">
        <v>2098</v>
      </c>
      <c r="U25" s="2152"/>
      <c r="V25" s="2152"/>
      <c r="W25" s="2152"/>
      <c r="X25" s="2152"/>
      <c r="Y25" s="2152"/>
      <c r="Z25" s="2152"/>
      <c r="AA25" s="215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7" t="s">
        <v>2004</v>
      </c>
      <c r="J27" s="2078"/>
      <c r="K27" s="2078"/>
      <c r="L27" s="2078"/>
      <c r="M27" s="2078"/>
      <c r="N27" s="2078"/>
      <c r="O27" s="2078"/>
      <c r="P27" s="2078"/>
      <c r="Q27" s="2078"/>
      <c r="R27" s="2078"/>
      <c r="S27" s="2079"/>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1761" t="s">
        <v>2099</v>
      </c>
      <c r="K29" s="182" t="s">
        <v>675</v>
      </c>
      <c r="L29" s="391"/>
      <c r="M29" s="195" t="s">
        <v>106</v>
      </c>
      <c r="N29" s="186" t="s">
        <v>2036</v>
      </c>
      <c r="O29" s="186"/>
      <c r="P29" s="186"/>
      <c r="Q29" s="186"/>
      <c r="R29" s="186"/>
      <c r="S29" s="672"/>
      <c r="T29" s="56"/>
      <c r="U29" s="56"/>
      <c r="V29" s="56"/>
      <c r="W29" s="56"/>
      <c r="X29" s="56"/>
      <c r="Y29" s="56"/>
      <c r="Z29" s="56"/>
      <c r="AA29" s="1088"/>
    </row>
    <row r="30" spans="1:27" ht="13.5" customHeight="1" x14ac:dyDescent="0.2">
      <c r="A30" s="1802"/>
      <c r="B30" s="1092" t="s">
        <v>2099</v>
      </c>
      <c r="C30" s="673" t="s">
        <v>1385</v>
      </c>
      <c r="D30" s="182"/>
      <c r="E30" s="182"/>
      <c r="F30" s="1280"/>
      <c r="G30" s="661"/>
      <c r="H30" s="661"/>
      <c r="I30" s="275"/>
      <c r="J30" s="1761" t="s">
        <v>2099</v>
      </c>
      <c r="K30" s="182" t="s">
        <v>675</v>
      </c>
      <c r="L30" s="391"/>
      <c r="M30" s="195" t="s">
        <v>106</v>
      </c>
      <c r="N30" s="186" t="s">
        <v>2005</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1"/>
      <c r="K31" s="195" t="s">
        <v>1053</v>
      </c>
      <c r="L31" s="1761" t="s">
        <v>2099</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2099</v>
      </c>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6"/>
      <c r="Q35" s="2067"/>
      <c r="R35" s="2067"/>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4" t="s">
        <v>2102</v>
      </c>
      <c r="B38" s="2095"/>
      <c r="C38" s="2095"/>
      <c r="D38" s="2095"/>
      <c r="E38" s="2095"/>
      <c r="F38" s="2067"/>
      <c r="G38" s="2067"/>
      <c r="H38" s="2068"/>
      <c r="I38" s="2089"/>
      <c r="J38" s="2090"/>
      <c r="K38" s="2090"/>
      <c r="L38" s="2090"/>
      <c r="M38" s="2090"/>
      <c r="N38" s="2090"/>
      <c r="O38" s="2090"/>
      <c r="P38" s="2070"/>
      <c r="Q38" s="2070"/>
      <c r="R38" s="2070"/>
      <c r="S38" s="2071"/>
      <c r="T38" s="2069"/>
      <c r="U38" s="2090"/>
      <c r="V38" s="2090"/>
      <c r="W38" s="2090"/>
      <c r="X38" s="2070"/>
      <c r="Y38" s="2070"/>
      <c r="Z38" s="2070"/>
      <c r="AA38" s="2071"/>
    </row>
    <row r="39" spans="1:27" ht="12" customHeight="1" x14ac:dyDescent="0.2">
      <c r="A39" s="2072" t="s">
        <v>628</v>
      </c>
      <c r="B39" s="2073"/>
      <c r="C39" s="343"/>
      <c r="D39" s="340"/>
      <c r="E39" s="340"/>
      <c r="F39" s="350"/>
      <c r="G39" s="340"/>
      <c r="H39" s="277"/>
      <c r="I39" s="2072" t="s">
        <v>628</v>
      </c>
      <c r="J39" s="2073"/>
      <c r="K39" s="2073"/>
      <c r="L39" s="2073"/>
      <c r="M39" s="2073"/>
      <c r="N39" s="337"/>
      <c r="O39" s="343"/>
      <c r="P39" s="343"/>
      <c r="Q39" s="349"/>
      <c r="R39" s="343"/>
      <c r="S39" s="277"/>
      <c r="T39" s="343" t="s">
        <v>628</v>
      </c>
      <c r="U39" s="272"/>
      <c r="V39" s="343"/>
      <c r="W39" s="271"/>
      <c r="X39" s="349"/>
      <c r="Y39" s="200"/>
      <c r="Z39" s="200"/>
      <c r="AA39" s="201"/>
    </row>
    <row r="40" spans="1:27" ht="13.5" customHeight="1" x14ac:dyDescent="0.2">
      <c r="A40" s="2080" t="s">
        <v>2103</v>
      </c>
      <c r="B40" s="2081"/>
      <c r="C40" s="2082"/>
      <c r="D40" s="2082"/>
      <c r="E40" s="2082"/>
      <c r="F40" s="2083"/>
      <c r="G40" s="2083"/>
      <c r="H40" s="2084"/>
      <c r="I40" s="2097"/>
      <c r="J40" s="2098"/>
      <c r="K40" s="2098"/>
      <c r="L40" s="2098"/>
      <c r="M40" s="2098"/>
      <c r="N40" s="2098"/>
      <c r="O40" s="2098"/>
      <c r="P40" s="2098"/>
      <c r="Q40" s="2098"/>
      <c r="R40" s="2098"/>
      <c r="S40" s="2099"/>
      <c r="T40" s="2097"/>
      <c r="U40" s="2156"/>
      <c r="V40" s="2098"/>
      <c r="W40" s="2098"/>
      <c r="X40" s="2098"/>
      <c r="Y40" s="2098"/>
      <c r="Z40" s="2098"/>
      <c r="AA40" s="209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8" t="s">
        <v>2104</v>
      </c>
      <c r="B42" s="2067"/>
      <c r="C42" s="2068"/>
      <c r="D42" s="2085" t="s">
        <v>2105</v>
      </c>
      <c r="E42" s="2067"/>
      <c r="F42" s="2067"/>
      <c r="G42" s="2067"/>
      <c r="H42" s="2068"/>
      <c r="I42" s="2069"/>
      <c r="J42" s="2070"/>
      <c r="K42" s="2070"/>
      <c r="L42" s="2070"/>
      <c r="M42" s="2070"/>
      <c r="N42" s="2070"/>
      <c r="O42" s="2071"/>
      <c r="P42" s="2096"/>
      <c r="Q42" s="2070"/>
      <c r="R42" s="2070"/>
      <c r="S42" s="2071"/>
      <c r="T42" s="2069"/>
      <c r="U42" s="2070"/>
      <c r="V42" s="2070"/>
      <c r="W42" s="2071"/>
      <c r="X42" s="2096"/>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1"/>
      <c r="B44" s="2092"/>
      <c r="C44" s="2092"/>
      <c r="D44" s="2092"/>
      <c r="E44" s="2092"/>
      <c r="F44" s="2092"/>
      <c r="G44" s="2092"/>
      <c r="H44" s="2093"/>
      <c r="I44" s="2074"/>
      <c r="J44" s="2075"/>
      <c r="K44" s="2075"/>
      <c r="L44" s="2075"/>
      <c r="M44" s="2075"/>
      <c r="N44" s="2075"/>
      <c r="O44" s="2075"/>
      <c r="P44" s="2075"/>
      <c r="Q44" s="2075"/>
      <c r="R44" s="2075"/>
      <c r="S44" s="2076"/>
      <c r="T44" s="2074"/>
      <c r="U44" s="2087"/>
      <c r="V44" s="2087"/>
      <c r="W44" s="2087"/>
      <c r="X44" s="2087"/>
      <c r="Y44" s="2087"/>
      <c r="Z44" s="2075"/>
      <c r="AA44" s="2076"/>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8" sqref="A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2033</v>
      </c>
      <c r="C31" s="216" t="s">
        <v>1390</v>
      </c>
      <c r="D31" s="604"/>
      <c r="E31" s="606"/>
    </row>
    <row r="32" spans="1:5" x14ac:dyDescent="0.2">
      <c r="B32" s="604" t="s">
        <v>1296</v>
      </c>
      <c r="C32" s="216" t="s">
        <v>1390</v>
      </c>
      <c r="D32" s="605" t="s">
        <v>2034</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2035</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D6" sqref="D6"/>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1" t="s">
        <v>1389</v>
      </c>
      <c r="B2" s="2172"/>
      <c r="C2" s="2172"/>
      <c r="D2" s="2172"/>
      <c r="E2" s="2172"/>
      <c r="F2" s="2172"/>
      <c r="G2" s="2172"/>
      <c r="H2" s="2172"/>
      <c r="I2" s="2172"/>
    </row>
    <row r="3" spans="1:9" s="33" customFormat="1" ht="6" customHeight="1" x14ac:dyDescent="0.2">
      <c r="A3" s="52"/>
      <c r="B3" s="52"/>
      <c r="C3" s="621"/>
      <c r="D3" s="717"/>
      <c r="E3" s="404"/>
    </row>
    <row r="4" spans="1:9" x14ac:dyDescent="0.2">
      <c r="A4" s="7"/>
      <c r="B4" s="398"/>
      <c r="C4" s="2178" t="s">
        <v>497</v>
      </c>
      <c r="D4" s="2179"/>
      <c r="E4" s="2179"/>
      <c r="F4" s="2179"/>
      <c r="G4" s="2179"/>
      <c r="H4" s="2179"/>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2002</v>
      </c>
    </row>
    <row r="30" spans="1:4" s="33" customFormat="1" x14ac:dyDescent="0.2">
      <c r="A30" s="30"/>
      <c r="B30" s="1756"/>
      <c r="C30" s="620"/>
      <c r="D30" s="1625" t="s">
        <v>2003</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3" t="s">
        <v>2037</v>
      </c>
      <c r="B33" s="2174"/>
      <c r="C33" s="2174"/>
      <c r="D33" s="2174"/>
      <c r="E33" s="2175"/>
      <c r="F33" s="2175"/>
      <c r="G33" s="2175"/>
      <c r="H33" s="2175"/>
      <c r="I33" s="2175"/>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3" t="s">
        <v>358</v>
      </c>
      <c r="B45" s="2176"/>
      <c r="C45" s="2176"/>
      <c r="D45" s="2176"/>
      <c r="E45" s="2177"/>
      <c r="F45" s="2177"/>
      <c r="G45" s="2177"/>
      <c r="H45" s="2177"/>
      <c r="I45" s="217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2" t="s">
        <v>2099</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80"/>
      <c r="C55" s="2181"/>
      <c r="D55" s="2181"/>
      <c r="E55" s="2181"/>
      <c r="F55" s="2181"/>
      <c r="G55" s="2181"/>
      <c r="H55" s="2182"/>
      <c r="I55" s="3"/>
    </row>
    <row r="56" spans="1:9" s="33" customFormat="1" x14ac:dyDescent="0.2">
      <c r="A56" s="1793"/>
      <c r="B56" s="2183"/>
      <c r="C56" s="2184"/>
      <c r="D56" s="2184"/>
      <c r="E56" s="2184"/>
      <c r="F56" s="2184"/>
      <c r="G56" s="2184"/>
      <c r="H56" s="2185"/>
      <c r="I56" s="3"/>
    </row>
    <row r="57" spans="1:9" s="33" customFormat="1" x14ac:dyDescent="0.2">
      <c r="A57" s="1793"/>
      <c r="B57" s="2183"/>
      <c r="C57" s="2184"/>
      <c r="D57" s="2184"/>
      <c r="E57" s="2184"/>
      <c r="F57" s="2184"/>
      <c r="G57" s="2184"/>
      <c r="H57" s="2185"/>
      <c r="I57" s="3"/>
    </row>
    <row r="58" spans="1:9" s="33" customFormat="1" x14ac:dyDescent="0.2">
      <c r="A58" s="1793"/>
      <c r="B58" s="2183"/>
      <c r="C58" s="2184"/>
      <c r="D58" s="2184"/>
      <c r="E58" s="2184"/>
      <c r="F58" s="2184"/>
      <c r="G58" s="2184"/>
      <c r="H58" s="2185"/>
      <c r="I58" s="3"/>
    </row>
    <row r="59" spans="1:9" s="33" customFormat="1" x14ac:dyDescent="0.2">
      <c r="A59" s="1793"/>
      <c r="B59" s="2183"/>
      <c r="C59" s="2184"/>
      <c r="D59" s="2184"/>
      <c r="E59" s="2184"/>
      <c r="F59" s="2184"/>
      <c r="G59" s="2184"/>
      <c r="H59" s="2185"/>
      <c r="I59" s="3"/>
    </row>
    <row r="60" spans="1:9" s="33" customFormat="1" x14ac:dyDescent="0.2">
      <c r="A60" s="1793"/>
      <c r="B60" s="2183"/>
      <c r="C60" s="2184"/>
      <c r="D60" s="2184"/>
      <c r="E60" s="2184"/>
      <c r="F60" s="2184"/>
      <c r="G60" s="2184"/>
      <c r="H60" s="2185"/>
      <c r="I60" s="3"/>
    </row>
    <row r="61" spans="1:9" s="33" customFormat="1" x14ac:dyDescent="0.2">
      <c r="A61" s="1793"/>
      <c r="B61" s="2183"/>
      <c r="C61" s="2184"/>
      <c r="D61" s="2184"/>
      <c r="E61" s="2184"/>
      <c r="F61" s="2184"/>
      <c r="G61" s="2184"/>
      <c r="H61" s="2185"/>
      <c r="I61" s="3"/>
    </row>
    <row r="62" spans="1:9" s="33" customFormat="1" x14ac:dyDescent="0.2">
      <c r="A62" s="1793"/>
      <c r="B62" s="2183"/>
      <c r="C62" s="2184"/>
      <c r="D62" s="2184"/>
      <c r="E62" s="2184"/>
      <c r="F62" s="2184"/>
      <c r="G62" s="2184"/>
      <c r="H62" s="2185"/>
      <c r="I62" s="3"/>
    </row>
    <row r="63" spans="1:9" s="33" customFormat="1" x14ac:dyDescent="0.2">
      <c r="A63" s="1793"/>
      <c r="B63" s="2183"/>
      <c r="C63" s="2184"/>
      <c r="D63" s="2184"/>
      <c r="E63" s="2184"/>
      <c r="F63" s="2184"/>
      <c r="G63" s="2184"/>
      <c r="H63" s="2185"/>
      <c r="I63" s="3"/>
    </row>
    <row r="64" spans="1:9" s="33" customFormat="1" x14ac:dyDescent="0.2">
      <c r="A64" s="1793"/>
      <c r="B64" s="2183"/>
      <c r="C64" s="2184"/>
      <c r="D64" s="2184"/>
      <c r="E64" s="2184"/>
      <c r="F64" s="2184"/>
      <c r="G64" s="2184"/>
      <c r="H64" s="2185"/>
      <c r="I64" s="3"/>
    </row>
    <row r="65" spans="1:9" s="33" customFormat="1" ht="9" customHeight="1" x14ac:dyDescent="0.2">
      <c r="A65" s="1794"/>
      <c r="B65" s="2186"/>
      <c r="C65" s="2187"/>
      <c r="D65" s="2187"/>
      <c r="E65" s="2187"/>
      <c r="F65" s="2187"/>
      <c r="G65" s="2187"/>
      <c r="H65" s="2188"/>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3" t="s">
        <v>1637</v>
      </c>
      <c r="B68" s="2176"/>
      <c r="C68" s="2176"/>
      <c r="D68" s="2176"/>
      <c r="E68" s="2177"/>
      <c r="F68" s="2177"/>
      <c r="G68" s="2177"/>
      <c r="H68" s="2177"/>
      <c r="I68" s="2177"/>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2000</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2" t="s">
        <v>1633</v>
      </c>
      <c r="B81" s="2192"/>
      <c r="C81" s="2192"/>
      <c r="D81" s="2193"/>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89"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9"/>
      <c r="C100" s="2190"/>
      <c r="D100" s="2190"/>
      <c r="E100" s="2190"/>
      <c r="F100" s="2190"/>
      <c r="G100" s="2190"/>
      <c r="H100" s="2191"/>
      <c r="I100" s="1535"/>
    </row>
    <row r="101" spans="1:9" s="33" customFormat="1" ht="11.25" customHeight="1" x14ac:dyDescent="0.2">
      <c r="A101" s="1578"/>
      <c r="B101" s="2168"/>
      <c r="C101" s="2169"/>
      <c r="D101" s="2169"/>
      <c r="E101" s="2169"/>
      <c r="F101" s="2169"/>
      <c r="G101" s="2169"/>
      <c r="H101" s="2170"/>
      <c r="I101" s="1535"/>
    </row>
    <row r="102" spans="1:9" s="33" customFormat="1" ht="11.25" customHeight="1" x14ac:dyDescent="0.2">
      <c r="A102" s="1578"/>
      <c r="B102" s="2168"/>
      <c r="C102" s="2169"/>
      <c r="D102" s="2169"/>
      <c r="E102" s="2169"/>
      <c r="F102" s="2169"/>
      <c r="G102" s="2169"/>
      <c r="H102" s="2170"/>
      <c r="I102" s="1535"/>
    </row>
    <row r="103" spans="1:9" s="33" customFormat="1" x14ac:dyDescent="0.2">
      <c r="A103" s="1578"/>
      <c r="B103" s="2168"/>
      <c r="C103" s="2169"/>
      <c r="D103" s="2169"/>
      <c r="E103" s="2169"/>
      <c r="F103" s="2169"/>
      <c r="G103" s="2169"/>
      <c r="H103" s="2170"/>
      <c r="I103" s="1535"/>
    </row>
    <row r="104" spans="1:9" s="33" customFormat="1" ht="11.25" customHeight="1" x14ac:dyDescent="0.2">
      <c r="A104" s="1578"/>
      <c r="B104" s="2168"/>
      <c r="C104" s="2169"/>
      <c r="D104" s="2169"/>
      <c r="E104" s="2169"/>
      <c r="F104" s="2169"/>
      <c r="G104" s="2169"/>
      <c r="H104" s="2170"/>
      <c r="I104" s="1535"/>
    </row>
    <row r="105" spans="1:9" s="33" customFormat="1" ht="11.25" customHeight="1" x14ac:dyDescent="0.2">
      <c r="A105" s="1578"/>
      <c r="B105" s="2168"/>
      <c r="C105" s="2169"/>
      <c r="D105" s="2169"/>
      <c r="E105" s="2169"/>
      <c r="F105" s="2169"/>
      <c r="G105" s="2169"/>
      <c r="H105" s="2170"/>
      <c r="I105" s="1535"/>
    </row>
    <row r="106" spans="1:9" s="33" customFormat="1" ht="11.25" customHeight="1" x14ac:dyDescent="0.2">
      <c r="A106" s="1578"/>
      <c r="B106" s="2168"/>
      <c r="C106" s="2169"/>
      <c r="D106" s="2169"/>
      <c r="E106" s="2169"/>
      <c r="F106" s="2169"/>
      <c r="G106" s="2169"/>
      <c r="H106" s="2170"/>
      <c r="I106" s="1535"/>
    </row>
    <row r="107" spans="1:9" s="33" customFormat="1" ht="11.25" customHeight="1" x14ac:dyDescent="0.2">
      <c r="A107" s="1578"/>
      <c r="B107" s="2168"/>
      <c r="C107" s="2169"/>
      <c r="D107" s="2169"/>
      <c r="E107" s="2169"/>
      <c r="F107" s="2169"/>
      <c r="G107" s="2169"/>
      <c r="H107" s="2170"/>
      <c r="I107" s="1573"/>
    </row>
    <row r="108" spans="1:9" s="33" customFormat="1" ht="11.25" customHeight="1" x14ac:dyDescent="0.2">
      <c r="A108" s="1578"/>
      <c r="B108" s="2168"/>
      <c r="C108" s="2169"/>
      <c r="D108" s="2169"/>
      <c r="E108" s="2169"/>
      <c r="F108" s="2169"/>
      <c r="G108" s="2169"/>
      <c r="H108" s="2170"/>
      <c r="I108" s="1535"/>
    </row>
    <row r="109" spans="1:9" s="33" customFormat="1" ht="11.25" customHeight="1" x14ac:dyDescent="0.2">
      <c r="A109" s="1578"/>
      <c r="B109" s="2168"/>
      <c r="C109" s="2169"/>
      <c r="D109" s="2169"/>
      <c r="E109" s="2169"/>
      <c r="F109" s="2169"/>
      <c r="G109" s="2169"/>
      <c r="H109" s="2170"/>
      <c r="I109" s="1535"/>
    </row>
    <row r="110" spans="1:9" s="33" customFormat="1" ht="11.25" customHeight="1" x14ac:dyDescent="0.2">
      <c r="A110" s="1578"/>
      <c r="B110" s="2161"/>
      <c r="C110" s="2162"/>
      <c r="D110" s="2162"/>
      <c r="E110" s="2162"/>
      <c r="F110" s="2162"/>
      <c r="G110" s="2162"/>
      <c r="H110" s="2163"/>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4" t="s">
        <v>2090</v>
      </c>
      <c r="D112" s="2164"/>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5" t="s">
        <v>1646</v>
      </c>
      <c r="D115" s="2166"/>
      <c r="E115" s="2167"/>
      <c r="F115" s="2167"/>
      <c r="G115" s="2167"/>
      <c r="H115" s="2167"/>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8" sqref="A8"/>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1927</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c r="E10" s="100" t="s">
        <v>1186</v>
      </c>
      <c r="F10" s="472"/>
      <c r="G10" s="100" t="s">
        <v>1186</v>
      </c>
      <c r="H10" s="472"/>
      <c r="I10" s="100" t="s">
        <v>1187</v>
      </c>
      <c r="J10" s="473">
        <f>ROUND(D10+F10+H10,5)</f>
        <v>0</v>
      </c>
      <c r="K10" s="93"/>
      <c r="L10" s="472"/>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3753635</v>
      </c>
      <c r="E16" s="100"/>
      <c r="F16" s="82">
        <f>SUM('Acct Summary 7-8'!C17,'Acct Summary 7-8'!D17,'Acct Summary 7-8'!F17)</f>
        <v>3733399</v>
      </c>
      <c r="G16" s="100"/>
      <c r="H16" s="82">
        <f>SUM(D16-F16)</f>
        <v>20236</v>
      </c>
      <c r="I16" s="93"/>
      <c r="J16" s="82">
        <f>SUM('Acct Summary 7-8'!C81,'Acct Summary 7-8'!D81,'Acct Summary 7-8'!F81,'Acct Summary 7-8'!I81)</f>
        <v>1937868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89"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6"/>
      <c r="D61" s="220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8" sqref="A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1767</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Rural Champaign Cty Special Education Co-op</v>
      </c>
      <c r="E7" s="136"/>
      <c r="G7" s="137"/>
      <c r="H7" s="138"/>
      <c r="I7" s="138"/>
      <c r="J7" s="138"/>
      <c r="K7" s="138"/>
      <c r="L7"/>
      <c r="M7"/>
      <c r="N7"/>
      <c r="O7"/>
      <c r="P7"/>
    </row>
    <row r="8" spans="1:18" ht="12.75" x14ac:dyDescent="0.2">
      <c r="A8"/>
      <c r="B8"/>
      <c r="C8" s="134" t="s">
        <v>1341</v>
      </c>
      <c r="D8" s="139">
        <f>COVER!A13</f>
        <v>9010801060</v>
      </c>
      <c r="E8" s="140"/>
      <c r="G8"/>
      <c r="H8"/>
      <c r="I8"/>
      <c r="J8"/>
      <c r="K8"/>
      <c r="L8"/>
      <c r="M8"/>
      <c r="N8"/>
      <c r="O8"/>
      <c r="P8"/>
    </row>
    <row r="9" spans="1:18" ht="12.75" x14ac:dyDescent="0.2">
      <c r="A9"/>
      <c r="B9"/>
      <c r="C9" s="134" t="s">
        <v>829</v>
      </c>
      <c r="D9" s="335" t="str">
        <f>COVER!A15</f>
        <v>CHAMPAIGN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1937868</v>
      </c>
      <c r="I12" s="1162"/>
      <c r="J12" s="1162"/>
      <c r="K12" s="1163">
        <f>TRUNC((H12/H13*100000),5)/100000</f>
        <v>0.51626436769999995</v>
      </c>
      <c r="L12" s="1164"/>
      <c r="M12" s="102" t="s">
        <v>1364</v>
      </c>
      <c r="N12" s="102"/>
      <c r="O12" s="1165">
        <v>0.35</v>
      </c>
      <c r="P12" s="154"/>
      <c r="Q12" s="154"/>
    </row>
    <row r="13" spans="1:18" s="156" customFormat="1" ht="11.25" x14ac:dyDescent="0.2">
      <c r="A13" s="154"/>
      <c r="B13" s="1159"/>
      <c r="C13" s="2211" t="s">
        <v>1638</v>
      </c>
      <c r="D13" s="2212"/>
      <c r="E13" s="154"/>
      <c r="F13" s="327" t="s">
        <v>930</v>
      </c>
      <c r="G13" s="1160"/>
      <c r="H13" s="1161">
        <f>SUM('Acct Summary 7-8'!C8+'Acct Summary 7-8'!D8+'Acct Summary 7-8'!F8+'Acct Summary 7-8'!I8)+H14</f>
        <v>3753635</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3733399</v>
      </c>
      <c r="I17" s="1162"/>
      <c r="J17" s="1168"/>
      <c r="K17" s="1163">
        <f>TRUNC((H17/H18*100000),5)/100000</f>
        <v>0.99460895900000001</v>
      </c>
      <c r="L17" s="1164"/>
      <c r="M17" s="1124" t="s">
        <v>1392</v>
      </c>
      <c r="O17" s="1169" t="str">
        <f>IF(AND(O16="2", J20 &gt; 2),"1",IF(AND(O16 = "1", J20 &gt; 2),"2",IF(AND(O16="1", J20 &gt;1),"1","0")))</f>
        <v>0</v>
      </c>
      <c r="P17" s="154"/>
    </row>
    <row r="18" spans="1:18" s="156" customFormat="1" ht="11.25" x14ac:dyDescent="0.2">
      <c r="A18" s="154"/>
      <c r="B18" s="1159"/>
      <c r="C18" s="2211" t="s">
        <v>1630</v>
      </c>
      <c r="D18" s="2212"/>
      <c r="E18" s="154"/>
      <c r="F18" s="1147" t="s">
        <v>931</v>
      </c>
      <c r="G18" s="1160"/>
      <c r="H18" s="1161">
        <f>SUM('Acct Summary 7-8'!C8+'Acct Summary 7-8'!D8+'Acct Summary 7-8'!F8+'Acct Summary 7-8'!I8)+H19</f>
        <v>3753635</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8" t="s">
        <v>1766</v>
      </c>
      <c r="D24" s="2208"/>
      <c r="E24" s="154"/>
      <c r="F24" s="154" t="s">
        <v>524</v>
      </c>
      <c r="G24" s="1160"/>
      <c r="H24" s="1161">
        <f>SUM('Assets-Liab 5-6'!C4+'Assets-Liab 5-6'!D4+'Assets-Liab 5-6'!F4+'Assets-Liab 5-6'!I4+'Assets-Liab 5-6'!C5+'Assets-Liab 5-6'!D5+'Assets-Liab 5-6'!F5+'Assets-Liab 5-6'!I5)</f>
        <v>1937868</v>
      </c>
      <c r="I24" s="684"/>
      <c r="J24" s="684"/>
      <c r="K24" s="1172">
        <f>TRUNC(((H24/H25*100000)/100000),2)</f>
        <v>186.86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10370.55278</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t="e">
        <f>TRUNC(100-((((H28/H29*100))*100)/100),2)</f>
        <v>#DIV/0!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0</v>
      </c>
      <c r="I29" s="1176"/>
      <c r="J29" s="1176"/>
      <c r="K29" s="1015"/>
      <c r="L29" s="154"/>
      <c r="M29" s="102" t="s">
        <v>1365</v>
      </c>
      <c r="N29" s="102"/>
      <c r="O29" s="1166" t="e">
        <f>O27*O28</f>
        <v>#DIV/0!</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59"/>
      <c r="C32" s="154" t="s">
        <v>1013</v>
      </c>
      <c r="D32" s="154"/>
      <c r="E32" s="154"/>
      <c r="F32" s="154"/>
      <c r="G32" s="1160"/>
      <c r="H32" s="1161">
        <f>'FP Info 3'!H37</f>
        <v>0</v>
      </c>
      <c r="I32" s="1170"/>
      <c r="J32" s="1170"/>
      <c r="K32" s="1172" t="e">
        <f>TRUNC(100-((((H32/H33*100))*100)/100),2)</f>
        <v>#VALUE!</v>
      </c>
      <c r="L32" s="1164"/>
      <c r="M32" s="102" t="s">
        <v>1364</v>
      </c>
      <c r="N32" s="102"/>
      <c r="O32" s="1182">
        <v>0.1</v>
      </c>
    </row>
    <row r="33" spans="1:17" s="156" customFormat="1" ht="11.25" x14ac:dyDescent="0.2">
      <c r="A33" s="154"/>
      <c r="B33" s="1159"/>
      <c r="C33" s="154" t="s">
        <v>937</v>
      </c>
      <c r="D33" s="154"/>
      <c r="E33" s="154"/>
      <c r="F33" s="154"/>
      <c r="G33" s="1160"/>
      <c r="H33" s="1161" t="str">
        <f>IF('FP Info 3'!H31="Enter X in a or b"," ",'FP Info 3'!H31)</f>
        <v>Enter x in a.or b.</v>
      </c>
      <c r="I33" s="1170"/>
      <c r="J33" s="1170"/>
      <c r="K33" s="1161"/>
      <c r="L33" s="154"/>
      <c r="M33" s="1183" t="s">
        <v>1365</v>
      </c>
      <c r="N33" s="1183"/>
      <c r="O33" s="1182"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0" activePane="bottomLeft" state="frozen"/>
      <selection activeCell="A8" sqref="A8"/>
      <selection pane="bottomLeft" activeCell="A8" sqref="A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137868</v>
      </c>
      <c r="D4" s="412"/>
      <c r="E4" s="412"/>
      <c r="F4" s="412"/>
      <c r="G4" s="412"/>
      <c r="H4" s="412"/>
      <c r="I4" s="412"/>
      <c r="J4" s="436"/>
      <c r="K4" s="412"/>
      <c r="L4" s="412"/>
      <c r="M4" s="433"/>
      <c r="N4" s="482"/>
    </row>
    <row r="5" spans="1:14" x14ac:dyDescent="0.2">
      <c r="A5" s="477" t="s">
        <v>1173</v>
      </c>
      <c r="B5" s="40">
        <v>120</v>
      </c>
      <c r="C5" s="687">
        <v>1800000</v>
      </c>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1937868</v>
      </c>
      <c r="D13" s="689">
        <f t="shared" ref="D13:L13" si="0">SUM(D4:D12)</f>
        <v>0</v>
      </c>
      <c r="E13" s="689">
        <f t="shared" si="0"/>
        <v>0</v>
      </c>
      <c r="F13" s="689">
        <f t="shared" si="0"/>
        <v>0</v>
      </c>
      <c r="G13" s="689">
        <f t="shared" si="0"/>
        <v>0</v>
      </c>
      <c r="H13" s="689">
        <f t="shared" si="0"/>
        <v>0</v>
      </c>
      <c r="I13" s="689">
        <f t="shared" si="0"/>
        <v>0</v>
      </c>
      <c r="J13" s="689">
        <f t="shared" si="0"/>
        <v>0</v>
      </c>
      <c r="K13" s="689">
        <f t="shared" si="0"/>
        <v>0</v>
      </c>
      <c r="L13" s="689">
        <f t="shared" si="0"/>
        <v>0</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c r="N16" s="719"/>
    </row>
    <row r="17" spans="1:14" s="704" customFormat="1" ht="12.75" customHeight="1" x14ac:dyDescent="0.2">
      <c r="A17" s="718" t="s">
        <v>1751</v>
      </c>
      <c r="B17" s="542">
        <v>230</v>
      </c>
      <c r="C17" s="507"/>
      <c r="D17" s="507"/>
      <c r="E17" s="507"/>
      <c r="F17" s="507"/>
      <c r="G17" s="507"/>
      <c r="H17" s="507"/>
      <c r="I17" s="507"/>
      <c r="J17" s="507"/>
      <c r="K17" s="507"/>
      <c r="L17" s="507"/>
      <c r="M17" s="436"/>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0</v>
      </c>
      <c r="N23" s="693">
        <f>SUM(N21:N22)</f>
        <v>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0</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1937868</v>
      </c>
      <c r="D39" s="727"/>
      <c r="E39" s="727"/>
      <c r="F39" s="727"/>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c r="N40" s="694"/>
    </row>
    <row r="41" spans="1:14" ht="13.5" customHeight="1" thickBot="1" x14ac:dyDescent="0.25">
      <c r="A41" s="464" t="s">
        <v>760</v>
      </c>
      <c r="B41" s="455"/>
      <c r="C41" s="485">
        <f>(SUM(C34,C37,C38,C39))</f>
        <v>1937868</v>
      </c>
      <c r="D41" s="485">
        <f t="shared" ref="D41:L41" si="2">SUM(D34,D37,D38:D39)</f>
        <v>0</v>
      </c>
      <c r="E41" s="485">
        <f t="shared" si="2"/>
        <v>0</v>
      </c>
      <c r="F41" s="485">
        <f t="shared" si="2"/>
        <v>0</v>
      </c>
      <c r="G41" s="485">
        <f t="shared" si="2"/>
        <v>0</v>
      </c>
      <c r="H41" s="485">
        <f t="shared" si="2"/>
        <v>0</v>
      </c>
      <c r="I41" s="485">
        <f t="shared" si="2"/>
        <v>0</v>
      </c>
      <c r="J41" s="485">
        <f t="shared" si="2"/>
        <v>0</v>
      </c>
      <c r="K41" s="485">
        <f t="shared" si="2"/>
        <v>0</v>
      </c>
      <c r="L41" s="485">
        <f t="shared" si="2"/>
        <v>0</v>
      </c>
      <c r="M41" s="485">
        <f>SUM(M40)</f>
        <v>0</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8" sqref="A8"/>
      <selection pane="bottomLeft" activeCell="A8" sqref="A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1985</v>
      </c>
      <c r="B4" s="293">
        <v>1000</v>
      </c>
      <c r="C4" s="695">
        <f>'Revenues 9-14'!C109</f>
        <v>614486</v>
      </c>
      <c r="D4" s="695">
        <f>'Revenues 9-14'!D109</f>
        <v>0</v>
      </c>
      <c r="E4" s="695">
        <f>'Revenues 9-14'!E109</f>
        <v>0</v>
      </c>
      <c r="F4" s="695">
        <f>'Revenues 9-14'!F109</f>
        <v>0</v>
      </c>
      <c r="G4" s="695">
        <f>'Revenues 9-14'!G109</f>
        <v>0</v>
      </c>
      <c r="H4" s="695">
        <f>'Revenues 9-14'!H109</f>
        <v>0</v>
      </c>
      <c r="I4" s="695">
        <f>'Revenues 9-14'!I109</f>
        <v>0</v>
      </c>
      <c r="J4" s="695">
        <f>'Revenues 9-14'!J109</f>
        <v>0</v>
      </c>
      <c r="K4" s="695">
        <f>'Revenues 9-14'!K109</f>
        <v>0</v>
      </c>
      <c r="L4" s="39"/>
    </row>
    <row r="5" spans="1:13" ht="22.5" x14ac:dyDescent="0.2">
      <c r="A5" s="733" t="s">
        <v>1986</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4">
        <v>3000</v>
      </c>
      <c r="C6" s="696">
        <f>'Revenues 9-14'!C173</f>
        <v>897140</v>
      </c>
      <c r="D6" s="696">
        <f>'Revenues 9-14'!D173</f>
        <v>0</v>
      </c>
      <c r="E6" s="696">
        <f>'Revenues 9-14'!E173</f>
        <v>0</v>
      </c>
      <c r="F6" s="696">
        <f>'Revenues 9-14'!F173</f>
        <v>0</v>
      </c>
      <c r="G6" s="696">
        <f>'Revenues 9-14'!G173</f>
        <v>0</v>
      </c>
      <c r="H6" s="696">
        <f>'Revenues 9-14'!H173</f>
        <v>0</v>
      </c>
      <c r="I6" s="696">
        <f>'Revenues 9-14'!I173</f>
        <v>0</v>
      </c>
      <c r="J6" s="696">
        <f>'Revenues 9-14'!J173</f>
        <v>0</v>
      </c>
      <c r="K6" s="696">
        <f>'Revenues 9-14'!K173</f>
        <v>0</v>
      </c>
      <c r="L6" s="39"/>
      <c r="M6" s="223"/>
    </row>
    <row r="7" spans="1:13" x14ac:dyDescent="0.2">
      <c r="A7" s="734" t="s">
        <v>1988</v>
      </c>
      <c r="B7" s="294">
        <v>4000</v>
      </c>
      <c r="C7" s="696">
        <f>'Revenues 9-14'!C274</f>
        <v>2242009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3753635</v>
      </c>
      <c r="D8" s="485">
        <f t="shared" ref="D8:K8" si="0">SUM(D4:D7)</f>
        <v>0</v>
      </c>
      <c r="E8" s="485">
        <f t="shared" si="0"/>
        <v>0</v>
      </c>
      <c r="F8" s="485">
        <f t="shared" si="0"/>
        <v>0</v>
      </c>
      <c r="G8" s="485">
        <f t="shared" si="0"/>
        <v>0</v>
      </c>
      <c r="H8" s="485">
        <f t="shared" si="0"/>
        <v>0</v>
      </c>
      <c r="I8" s="485">
        <f t="shared" si="0"/>
        <v>0</v>
      </c>
      <c r="J8" s="485">
        <f t="shared" si="0"/>
        <v>0</v>
      </c>
      <c r="K8" s="485">
        <f t="shared" si="0"/>
        <v>0</v>
      </c>
      <c r="L8" s="39"/>
    </row>
    <row r="9" spans="1:13" ht="15" thickTop="1" x14ac:dyDescent="0.2">
      <c r="A9" s="1019" t="s">
        <v>348</v>
      </c>
      <c r="B9" s="456">
        <v>3998</v>
      </c>
      <c r="C9" s="418">
        <v>731794</v>
      </c>
      <c r="D9" s="489"/>
      <c r="E9" s="418"/>
      <c r="F9" s="418"/>
      <c r="G9" s="700"/>
      <c r="H9" s="418"/>
      <c r="I9" s="494" t="s">
        <v>1390</v>
      </c>
      <c r="J9" s="435"/>
      <c r="K9" s="418"/>
      <c r="L9" s="39"/>
    </row>
    <row r="10" spans="1:13" s="48" customFormat="1" ht="13.5" thickBot="1" x14ac:dyDescent="0.25">
      <c r="A10" s="464" t="s">
        <v>1394</v>
      </c>
      <c r="B10" s="457"/>
      <c r="C10" s="485">
        <f>SUM(C8:C9)</f>
        <v>4485429</v>
      </c>
      <c r="D10" s="485">
        <f t="shared" ref="D10:K10" si="1">SUM(D8:D9)</f>
        <v>0</v>
      </c>
      <c r="E10" s="485">
        <f t="shared" si="1"/>
        <v>0</v>
      </c>
      <c r="F10" s="485">
        <f t="shared" si="1"/>
        <v>0</v>
      </c>
      <c r="G10" s="485">
        <f t="shared" si="1"/>
        <v>0</v>
      </c>
      <c r="H10" s="485">
        <f t="shared" si="1"/>
        <v>0</v>
      </c>
      <c r="I10" s="485">
        <f t="shared" si="1"/>
        <v>0</v>
      </c>
      <c r="J10" s="485">
        <f t="shared" si="1"/>
        <v>0</v>
      </c>
      <c r="K10" s="485">
        <f t="shared" si="1"/>
        <v>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945471</v>
      </c>
      <c r="D12" s="498" t="s">
        <v>1390</v>
      </c>
      <c r="E12" s="433" t="s">
        <v>1390</v>
      </c>
      <c r="F12" s="433" t="s">
        <v>1390</v>
      </c>
      <c r="G12" s="695">
        <f>'Expenditures 15-22'!K223</f>
        <v>0</v>
      </c>
      <c r="H12" s="431"/>
      <c r="I12" s="433" t="s">
        <v>1390</v>
      </c>
      <c r="J12" s="433" t="s">
        <v>1390</v>
      </c>
      <c r="K12" s="431" t="s">
        <v>1390</v>
      </c>
      <c r="L12" s="39"/>
    </row>
    <row r="13" spans="1:13" x14ac:dyDescent="0.2">
      <c r="A13" s="734" t="s">
        <v>536</v>
      </c>
      <c r="B13" s="294">
        <v>2000</v>
      </c>
      <c r="C13" s="696">
        <f>'Expenditures 15-22'!K74</f>
        <v>2766015</v>
      </c>
      <c r="D13" s="696">
        <f>'Expenditures 15-22'!K129</f>
        <v>0</v>
      </c>
      <c r="E13" s="482" t="s">
        <v>1390</v>
      </c>
      <c r="F13" s="696">
        <f>'Expenditures 15-22'!K178</f>
        <v>0</v>
      </c>
      <c r="G13" s="696">
        <f>'Expenditures 15-22'!K273</f>
        <v>0</v>
      </c>
      <c r="H13" s="696">
        <f>'Expenditures 15-22'!K296</f>
        <v>0</v>
      </c>
      <c r="I13" s="433" t="s">
        <v>1390</v>
      </c>
      <c r="J13" s="749">
        <f>'Expenditures 15-22'!K323</f>
        <v>0</v>
      </c>
      <c r="K13" s="701">
        <f>'Expenditures 15-22'!K341</f>
        <v>0</v>
      </c>
      <c r="L13" s="39"/>
    </row>
    <row r="14" spans="1:13" x14ac:dyDescent="0.2">
      <c r="A14" s="734" t="s">
        <v>528</v>
      </c>
      <c r="B14" s="294">
        <v>3000</v>
      </c>
      <c r="C14" s="696">
        <f>'Expenditures 15-22'!K75</f>
        <v>15654</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6259</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3733399</v>
      </c>
      <c r="D17" s="485">
        <f t="shared" si="2"/>
        <v>0</v>
      </c>
      <c r="E17" s="485">
        <f t="shared" si="2"/>
        <v>0</v>
      </c>
      <c r="F17" s="485">
        <f t="shared" si="2"/>
        <v>0</v>
      </c>
      <c r="G17" s="485">
        <f t="shared" si="2"/>
        <v>0</v>
      </c>
      <c r="H17" s="485">
        <f t="shared" si="2"/>
        <v>0</v>
      </c>
      <c r="I17" s="433"/>
      <c r="J17" s="485">
        <f>SUM(J12:J16)</f>
        <v>0</v>
      </c>
      <c r="K17" s="485">
        <f>SUM(K12:K16)</f>
        <v>0</v>
      </c>
      <c r="L17" s="39"/>
    </row>
    <row r="18" spans="1:12" ht="15" customHeight="1" thickTop="1" x14ac:dyDescent="0.2">
      <c r="A18" s="1020" t="s">
        <v>1322</v>
      </c>
      <c r="B18" s="259">
        <v>4180</v>
      </c>
      <c r="C18" s="695">
        <f t="shared" ref="C18:H18" si="3">C9</f>
        <v>731794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4465193</v>
      </c>
      <c r="D19" s="485">
        <f t="shared" si="4"/>
        <v>0</v>
      </c>
      <c r="E19" s="485">
        <f t="shared" si="4"/>
        <v>0</v>
      </c>
      <c r="F19" s="485">
        <f t="shared" si="4"/>
        <v>0</v>
      </c>
      <c r="G19" s="485">
        <f t="shared" si="4"/>
        <v>0</v>
      </c>
      <c r="H19" s="485">
        <f t="shared" si="4"/>
        <v>0</v>
      </c>
      <c r="I19" s="433"/>
      <c r="J19" s="485">
        <f>SUM(J17:J18)</f>
        <v>0</v>
      </c>
      <c r="K19" s="485">
        <f>SUM(K17:K18)</f>
        <v>0</v>
      </c>
      <c r="L19" s="39"/>
    </row>
    <row r="20" spans="1:12" ht="27" thickTop="1" thickBot="1" x14ac:dyDescent="0.25">
      <c r="A20" s="458" t="s">
        <v>1323</v>
      </c>
      <c r="B20" s="459"/>
      <c r="C20" s="1018">
        <f>C8-C17</f>
        <v>20236</v>
      </c>
      <c r="D20" s="1018">
        <f t="shared" ref="D20:K20" si="5">D8-D17</f>
        <v>0</v>
      </c>
      <c r="E20" s="1018">
        <f t="shared" si="5"/>
        <v>0</v>
      </c>
      <c r="F20" s="1018">
        <f t="shared" si="5"/>
        <v>0</v>
      </c>
      <c r="G20" s="1018">
        <f t="shared" si="5"/>
        <v>0</v>
      </c>
      <c r="H20" s="1018">
        <f t="shared" si="5"/>
        <v>0</v>
      </c>
      <c r="I20" s="1018">
        <f t="shared" si="5"/>
        <v>0</v>
      </c>
      <c r="J20" s="1018">
        <f t="shared" si="5"/>
        <v>0</v>
      </c>
      <c r="K20" s="1018">
        <f t="shared" si="5"/>
        <v>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8" t="s">
        <v>700</v>
      </c>
      <c r="B78" s="2219"/>
      <c r="C78" s="443">
        <f t="shared" ref="C78:K78" si="9">C20+C77</f>
        <v>20236</v>
      </c>
      <c r="D78" s="443">
        <f t="shared" si="9"/>
        <v>0</v>
      </c>
      <c r="E78" s="443">
        <f t="shared" si="9"/>
        <v>0</v>
      </c>
      <c r="F78" s="443">
        <f t="shared" si="9"/>
        <v>0</v>
      </c>
      <c r="G78" s="443">
        <f t="shared" si="9"/>
        <v>0</v>
      </c>
      <c r="H78" s="443">
        <f t="shared" si="9"/>
        <v>0</v>
      </c>
      <c r="I78" s="443">
        <f t="shared" si="9"/>
        <v>0</v>
      </c>
      <c r="J78" s="443">
        <f t="shared" si="9"/>
        <v>0</v>
      </c>
      <c r="K78" s="443">
        <f t="shared" si="9"/>
        <v>0</v>
      </c>
      <c r="L78" s="505"/>
    </row>
    <row r="79" spans="1:12" ht="13.5" thickTop="1" x14ac:dyDescent="0.2">
      <c r="A79" s="820" t="s">
        <v>1928</v>
      </c>
      <c r="B79" s="460"/>
      <c r="C79" s="435">
        <v>1917632</v>
      </c>
      <c r="D79" s="703"/>
      <c r="E79" s="703"/>
      <c r="F79" s="703"/>
      <c r="G79" s="703"/>
      <c r="H79" s="703"/>
      <c r="I79" s="703"/>
      <c r="J79" s="703"/>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1929</v>
      </c>
      <c r="B81" s="457"/>
      <c r="C81" s="485">
        <f>(SUM(C78:C80))</f>
        <v>1937868</v>
      </c>
      <c r="D81" s="485">
        <f>SUM(D78:D80)</f>
        <v>0</v>
      </c>
      <c r="E81" s="485">
        <f t="shared" ref="E81:K81" si="10">SUM(E78:E80)</f>
        <v>0</v>
      </c>
      <c r="F81" s="485">
        <f t="shared" si="10"/>
        <v>0</v>
      </c>
      <c r="G81" s="485">
        <f t="shared" si="10"/>
        <v>0</v>
      </c>
      <c r="H81" s="485">
        <f t="shared" si="10"/>
        <v>0</v>
      </c>
      <c r="I81" s="485">
        <f t="shared" si="10"/>
        <v>0</v>
      </c>
      <c r="J81" s="485">
        <f t="shared" si="10"/>
        <v>0</v>
      </c>
      <c r="K81" s="485">
        <f t="shared" si="10"/>
        <v>0</v>
      </c>
      <c r="L81" s="39"/>
    </row>
    <row r="82" spans="1:12" ht="0.75" customHeight="1" thickTop="1" thickBot="1" x14ac:dyDescent="0.25">
      <c r="A82" s="632" t="s">
        <v>406</v>
      </c>
      <c r="B82" s="630"/>
      <c r="C82" s="1136">
        <f>(C81-C79)</f>
        <v>20236</v>
      </c>
      <c r="D82" s="1136">
        <f t="shared" ref="D82:K82" si="11">(D81-D79)</f>
        <v>0</v>
      </c>
      <c r="E82" s="1136">
        <f t="shared" si="11"/>
        <v>0</v>
      </c>
      <c r="F82" s="1136">
        <f t="shared" si="11"/>
        <v>0</v>
      </c>
      <c r="G82" s="1136">
        <f t="shared" si="11"/>
        <v>0</v>
      </c>
      <c r="H82" s="1136">
        <f t="shared" si="11"/>
        <v>0</v>
      </c>
      <c r="I82" s="1136">
        <f t="shared" si="11"/>
        <v>0</v>
      </c>
      <c r="J82" s="1136">
        <f t="shared" si="11"/>
        <v>0</v>
      </c>
      <c r="K82" s="1136">
        <f t="shared" si="11"/>
        <v>0</v>
      </c>
    </row>
    <row r="83" spans="1:12" ht="14.25" hidden="1" thickTop="1" thickBot="1" x14ac:dyDescent="0.25">
      <c r="A83" s="729" t="s">
        <v>407</v>
      </c>
      <c r="B83" s="631"/>
      <c r="C83" s="1137">
        <f>C82/C81</f>
        <v>1.0442403713772043E-2</v>
      </c>
      <c r="D83" s="1137" t="e">
        <f t="shared" ref="D83:K83" si="12">D82/D81</f>
        <v>#DIV/0!</v>
      </c>
      <c r="E83" s="1137" t="e">
        <f t="shared" si="12"/>
        <v>#DIV/0!</v>
      </c>
      <c r="F83" s="1137" t="e">
        <f t="shared" si="12"/>
        <v>#DIV/0!</v>
      </c>
      <c r="G83" s="1137" t="e">
        <f t="shared" si="12"/>
        <v>#DIV/0!</v>
      </c>
      <c r="H83" s="1137" t="e">
        <f t="shared" si="12"/>
        <v>#DIV/0!</v>
      </c>
      <c r="I83" s="1137" t="e">
        <f t="shared" si="12"/>
        <v>#DIV/0!</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8" activePane="bottomLeft" state="frozen"/>
      <selection activeCell="A2" sqref="A2"/>
      <selection pane="bottomLeft" activeCell="C272" sqref="C27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1968</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c r="D5" s="418"/>
      <c r="E5" s="412"/>
      <c r="F5" s="806"/>
      <c r="G5" s="412"/>
      <c r="H5" s="412"/>
      <c r="I5" s="412"/>
      <c r="J5" s="436"/>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0</v>
      </c>
      <c r="D12" s="484">
        <f t="shared" si="0"/>
        <v>0</v>
      </c>
      <c r="E12" s="484">
        <f t="shared" si="0"/>
        <v>0</v>
      </c>
      <c r="F12" s="484">
        <f t="shared" si="0"/>
        <v>0</v>
      </c>
      <c r="G12" s="484">
        <f t="shared" si="0"/>
        <v>0</v>
      </c>
      <c r="H12" s="484">
        <f t="shared" si="0"/>
        <v>0</v>
      </c>
      <c r="I12" s="484">
        <f t="shared" si="0"/>
        <v>0</v>
      </c>
      <c r="J12" s="484">
        <f t="shared" si="0"/>
        <v>0</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599660</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599660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3567</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3567</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0</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11259</v>
      </c>
      <c r="D107" s="412"/>
      <c r="E107" s="412"/>
      <c r="F107" s="412"/>
      <c r="G107" s="412"/>
      <c r="H107" s="412"/>
      <c r="I107" s="412"/>
      <c r="J107" s="436"/>
      <c r="K107" s="412"/>
    </row>
    <row r="108" spans="1:12" ht="12.75" customHeight="1" thickBot="1" x14ac:dyDescent="0.25">
      <c r="A108" s="464" t="s">
        <v>577</v>
      </c>
      <c r="B108" s="738"/>
      <c r="C108" s="484">
        <f>SUM(C95:C107)</f>
        <v>11259</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614486</v>
      </c>
      <c r="D109" s="493">
        <f t="shared" si="4"/>
        <v>0</v>
      </c>
      <c r="E109" s="493">
        <f t="shared" si="4"/>
        <v>0</v>
      </c>
      <c r="F109" s="493">
        <f t="shared" si="4"/>
        <v>0</v>
      </c>
      <c r="G109" s="493">
        <f t="shared" si="4"/>
        <v>0</v>
      </c>
      <c r="H109" s="493">
        <f t="shared" si="4"/>
        <v>0</v>
      </c>
      <c r="I109" s="493">
        <f t="shared" si="4"/>
        <v>0</v>
      </c>
      <c r="J109" s="493">
        <f t="shared" si="4"/>
        <v>0</v>
      </c>
      <c r="K109" s="443">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1959</v>
      </c>
      <c r="B116" s="1875"/>
      <c r="C116" s="495"/>
      <c r="D116" s="431"/>
      <c r="E116" s="492"/>
      <c r="F116" s="431"/>
      <c r="G116" s="431"/>
      <c r="H116" s="492"/>
      <c r="I116" s="433"/>
      <c r="J116" s="431"/>
      <c r="K116" s="431"/>
    </row>
    <row r="117" spans="1:11" ht="12.75" customHeight="1" x14ac:dyDescent="0.2">
      <c r="A117" s="477" t="s">
        <v>1757</v>
      </c>
      <c r="B117" s="262">
        <v>3001</v>
      </c>
      <c r="C117" s="489"/>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1958</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c r="D125" s="492"/>
      <c r="E125" s="433"/>
      <c r="F125" s="412"/>
      <c r="G125" s="433"/>
      <c r="H125" s="433"/>
      <c r="I125" s="433"/>
      <c r="J125" s="433"/>
      <c r="K125" s="433"/>
    </row>
    <row r="126" spans="1:11" ht="12.75" customHeight="1" x14ac:dyDescent="0.2">
      <c r="A126" s="913" t="s">
        <v>1035</v>
      </c>
      <c r="B126" s="262">
        <v>3110</v>
      </c>
      <c r="C126" s="483">
        <v>296710</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296710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c r="G151" s="436"/>
      <c r="H151" s="433"/>
      <c r="I151" s="433"/>
      <c r="J151" s="433"/>
      <c r="K151" s="433"/>
    </row>
    <row r="152" spans="1:11" ht="12.75" customHeight="1" x14ac:dyDescent="0.2">
      <c r="A152" s="913" t="s">
        <v>1247</v>
      </c>
      <c r="B152" s="262">
        <v>3510</v>
      </c>
      <c r="C152" s="483"/>
      <c r="D152" s="412"/>
      <c r="E152" s="492"/>
      <c r="F152" s="412"/>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600430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2" t="s">
        <v>466</v>
      </c>
      <c r="B172" s="2223"/>
      <c r="C172" s="924">
        <f t="shared" ref="C172:K172" si="6">SUM(C131,C140,C144,C145:C149,C154,C155:C170,C171)</f>
        <v>897140</v>
      </c>
      <c r="D172" s="924">
        <f t="shared" si="6"/>
        <v>0</v>
      </c>
      <c r="E172" s="924">
        <f t="shared" si="6"/>
        <v>0</v>
      </c>
      <c r="F172" s="924">
        <f t="shared" si="6"/>
        <v>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897140</v>
      </c>
      <c r="D173" s="493">
        <f>SUM(D121,D172)</f>
        <v>0</v>
      </c>
      <c r="E173" s="493">
        <f>SUM(E121,E172)</f>
        <v>0</v>
      </c>
      <c r="F173" s="493">
        <f t="shared" ref="F173:K173" si="7">SUM(F121,F172)</f>
        <v>0</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4" t="s">
        <v>1960</v>
      </c>
      <c r="B175" s="2225"/>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0" t="s">
        <v>921</v>
      </c>
      <c r="B178" s="223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8" t="s">
        <v>1961</v>
      </c>
      <c r="B179" s="2229"/>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0" t="s">
        <v>922</v>
      </c>
      <c r="B184" s="223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8" t="s">
        <v>1962</v>
      </c>
      <c r="B185" s="2229"/>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32020</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1991504</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2023524</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14972</v>
      </c>
      <c r="D270" s="424"/>
      <c r="E270" s="433"/>
      <c r="F270" s="424"/>
      <c r="G270" s="424"/>
      <c r="H270" s="433"/>
      <c r="I270" s="433"/>
      <c r="J270" s="433"/>
      <c r="K270" s="433"/>
    </row>
    <row r="271" spans="1:11" ht="12.75" customHeight="1" thickTop="1" thickBot="1" x14ac:dyDescent="0.25">
      <c r="A271" s="913" t="s">
        <v>443</v>
      </c>
      <c r="B271" s="40">
        <v>4992</v>
      </c>
      <c r="C271" s="497">
        <v>78085</v>
      </c>
      <c r="D271" s="424"/>
      <c r="E271" s="433"/>
      <c r="F271" s="424"/>
      <c r="G271" s="424"/>
      <c r="H271" s="433"/>
      <c r="I271" s="433"/>
      <c r="J271" s="433"/>
      <c r="K271" s="433"/>
    </row>
    <row r="272" spans="1:11" s="29" customFormat="1" ht="12.75" customHeight="1" thickTop="1" thickBot="1" x14ac:dyDescent="0.25">
      <c r="A272" s="916" t="s">
        <v>79</v>
      </c>
      <c r="B272" s="158">
        <v>4999</v>
      </c>
      <c r="C272" s="497">
        <v>125428</v>
      </c>
      <c r="D272" s="424"/>
      <c r="E272" s="433"/>
      <c r="F272" s="424"/>
      <c r="G272" s="424"/>
      <c r="H272" s="442"/>
      <c r="I272" s="433"/>
      <c r="J272" s="433"/>
      <c r="K272" s="442"/>
    </row>
    <row r="273" spans="1:11" ht="23.25" customHeight="1" thickTop="1" thickBot="1" x14ac:dyDescent="0.25">
      <c r="A273" s="2226" t="s">
        <v>1777</v>
      </c>
      <c r="B273" s="2227"/>
      <c r="C273" s="493">
        <f t="shared" ref="C273:H273" si="10">SUM(C191,C201,C211,C216,C224,C228,C229,C259:C272)</f>
        <v>2242009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2242009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3753635</v>
      </c>
      <c r="D275" s="493">
        <f t="shared" si="12"/>
        <v>0</v>
      </c>
      <c r="E275" s="493">
        <f t="shared" si="12"/>
        <v>0</v>
      </c>
      <c r="F275" s="493">
        <f t="shared" si="12"/>
        <v>0</v>
      </c>
      <c r="G275" s="493">
        <f t="shared" si="12"/>
        <v>0</v>
      </c>
      <c r="H275" s="493">
        <f t="shared" si="12"/>
        <v>0</v>
      </c>
      <c r="I275" s="493">
        <f t="shared" si="12"/>
        <v>0</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A2" sqref="A2"/>
      <selection pane="bottomLeft" activeCell="A3" sqref="A3:B3"/>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0"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6" t="s">
        <v>338</v>
      </c>
      <c r="B3" s="2237"/>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620465</v>
      </c>
      <c r="D5" s="412">
        <v>213815</v>
      </c>
      <c r="E5" s="412">
        <v>58819</v>
      </c>
      <c r="F5" s="412">
        <v>41223</v>
      </c>
      <c r="G5" s="412">
        <v>10339</v>
      </c>
      <c r="H5" s="412"/>
      <c r="I5" s="436"/>
      <c r="J5" s="436"/>
      <c r="K5" s="414">
        <f>SUM(C5:J5)</f>
        <v>944661</v>
      </c>
      <c r="L5" s="412">
        <v>862404</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c r="D8" s="412"/>
      <c r="E8" s="412"/>
      <c r="F8" s="412"/>
      <c r="G8" s="412"/>
      <c r="H8" s="412"/>
      <c r="I8" s="436"/>
      <c r="J8" s="436"/>
      <c r="K8" s="414">
        <f t="shared" si="0"/>
        <v>0</v>
      </c>
      <c r="L8" s="412"/>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c r="D10" s="412"/>
      <c r="E10" s="412"/>
      <c r="F10" s="412"/>
      <c r="G10" s="412"/>
      <c r="H10" s="412"/>
      <c r="I10" s="436"/>
      <c r="J10" s="436"/>
      <c r="K10" s="414">
        <f t="shared" si="0"/>
        <v>0</v>
      </c>
      <c r="L10" s="412"/>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c r="D14" s="412"/>
      <c r="E14" s="412"/>
      <c r="F14" s="412"/>
      <c r="G14" s="412"/>
      <c r="H14" s="412"/>
      <c r="I14" s="436"/>
      <c r="J14" s="436"/>
      <c r="K14" s="414">
        <f t="shared" si="0"/>
        <v>0</v>
      </c>
      <c r="L14" s="412"/>
    </row>
    <row r="15" spans="1:14" x14ac:dyDescent="0.2">
      <c r="A15" s="1814" t="s">
        <v>1140</v>
      </c>
      <c r="B15" s="267">
        <v>1600</v>
      </c>
      <c r="C15" s="412">
        <v>718</v>
      </c>
      <c r="D15" s="412">
        <v>92</v>
      </c>
      <c r="E15" s="412"/>
      <c r="F15" s="412"/>
      <c r="G15" s="412"/>
      <c r="H15" s="412"/>
      <c r="I15" s="436"/>
      <c r="J15" s="436"/>
      <c r="K15" s="414">
        <f t="shared" si="0"/>
        <v>810</v>
      </c>
      <c r="L15" s="412">
        <v>5184</v>
      </c>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621183</v>
      </c>
      <c r="D33" s="415">
        <f t="shared" ref="D33:L33" si="1">SUM(D5:D32)</f>
        <v>213907</v>
      </c>
      <c r="E33" s="415">
        <f t="shared" si="1"/>
        <v>58819</v>
      </c>
      <c r="F33" s="415">
        <f t="shared" si="1"/>
        <v>41223</v>
      </c>
      <c r="G33" s="415">
        <f t="shared" si="1"/>
        <v>10339</v>
      </c>
      <c r="H33" s="415">
        <f t="shared" si="1"/>
        <v>0</v>
      </c>
      <c r="I33" s="415">
        <f t="shared" si="1"/>
        <v>0</v>
      </c>
      <c r="J33" s="415">
        <f t="shared" si="1"/>
        <v>0</v>
      </c>
      <c r="K33" s="415">
        <f t="shared" si="1"/>
        <v>945471</v>
      </c>
      <c r="L33" s="415">
        <f t="shared" si="1"/>
        <v>867588</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340550</v>
      </c>
      <c r="D36" s="418">
        <v>80544</v>
      </c>
      <c r="E36" s="418">
        <v>13166</v>
      </c>
      <c r="F36" s="418">
        <v>844</v>
      </c>
      <c r="G36" s="418">
        <v>6478</v>
      </c>
      <c r="H36" s="418"/>
      <c r="I36" s="436"/>
      <c r="J36" s="436"/>
      <c r="K36" s="414">
        <f t="shared" ref="K36:K41" si="2">SUM(C36:J36)</f>
        <v>441582</v>
      </c>
      <c r="L36" s="412">
        <v>431041</v>
      </c>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v>224569</v>
      </c>
      <c r="D38" s="412">
        <v>64177</v>
      </c>
      <c r="E38" s="412">
        <v>30178</v>
      </c>
      <c r="F38" s="412">
        <v>1659</v>
      </c>
      <c r="G38" s="412">
        <v>3288</v>
      </c>
      <c r="H38" s="412"/>
      <c r="I38" s="436"/>
      <c r="J38" s="436"/>
      <c r="K38" s="414">
        <f t="shared" si="2"/>
        <v>323871</v>
      </c>
      <c r="L38" s="412">
        <v>283903</v>
      </c>
    </row>
    <row r="39" spans="1:14" x14ac:dyDescent="0.2">
      <c r="A39" s="1814" t="s">
        <v>223</v>
      </c>
      <c r="B39" s="267">
        <v>2140</v>
      </c>
      <c r="C39" s="412">
        <v>215596</v>
      </c>
      <c r="D39" s="412">
        <v>37857</v>
      </c>
      <c r="E39" s="412">
        <v>9203</v>
      </c>
      <c r="F39" s="412">
        <v>5469</v>
      </c>
      <c r="G39" s="412">
        <v>5950</v>
      </c>
      <c r="H39" s="412"/>
      <c r="I39" s="436"/>
      <c r="J39" s="436"/>
      <c r="K39" s="414">
        <f t="shared" si="2"/>
        <v>274075</v>
      </c>
      <c r="L39" s="412">
        <v>227214</v>
      </c>
    </row>
    <row r="40" spans="1:14" x14ac:dyDescent="0.2">
      <c r="A40" s="1814" t="s">
        <v>224</v>
      </c>
      <c r="B40" s="267">
        <v>2150</v>
      </c>
      <c r="C40" s="412"/>
      <c r="D40" s="412"/>
      <c r="E40" s="412">
        <v>10338</v>
      </c>
      <c r="F40" s="412"/>
      <c r="G40" s="412"/>
      <c r="H40" s="412"/>
      <c r="I40" s="436"/>
      <c r="J40" s="436"/>
      <c r="K40" s="414">
        <f t="shared" si="2"/>
        <v>10338</v>
      </c>
      <c r="L40" s="412">
        <v>30000</v>
      </c>
    </row>
    <row r="41" spans="1:14" x14ac:dyDescent="0.2">
      <c r="A41" s="1814" t="s">
        <v>1984</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780715</v>
      </c>
      <c r="D42" s="415">
        <f t="shared" ref="D42:L42" si="3">SUM(D36:D41)</f>
        <v>182578</v>
      </c>
      <c r="E42" s="415">
        <f t="shared" si="3"/>
        <v>62885</v>
      </c>
      <c r="F42" s="415">
        <f t="shared" si="3"/>
        <v>7972</v>
      </c>
      <c r="G42" s="415">
        <f t="shared" si="3"/>
        <v>15716</v>
      </c>
      <c r="H42" s="415">
        <f t="shared" si="3"/>
        <v>0</v>
      </c>
      <c r="I42" s="415">
        <f t="shared" si="3"/>
        <v>0</v>
      </c>
      <c r="J42" s="415">
        <f t="shared" si="3"/>
        <v>0</v>
      </c>
      <c r="K42" s="415">
        <f t="shared" si="3"/>
        <v>1049866</v>
      </c>
      <c r="L42" s="415">
        <f t="shared" si="3"/>
        <v>972158</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81</v>
      </c>
      <c r="D44" s="418">
        <v>1180</v>
      </c>
      <c r="E44" s="418">
        <v>42800</v>
      </c>
      <c r="F44" s="418">
        <v>13337</v>
      </c>
      <c r="G44" s="418">
        <v>3276</v>
      </c>
      <c r="H44" s="418"/>
      <c r="I44" s="436"/>
      <c r="J44" s="436"/>
      <c r="K44" s="420">
        <f>SUM(C44:J44)</f>
        <v>60674</v>
      </c>
      <c r="L44" s="418">
        <v>61275</v>
      </c>
    </row>
    <row r="45" spans="1:14" x14ac:dyDescent="0.2">
      <c r="A45" s="1814" t="s">
        <v>976</v>
      </c>
      <c r="B45" s="267">
        <v>2220</v>
      </c>
      <c r="C45" s="412"/>
      <c r="D45" s="412"/>
      <c r="E45" s="412"/>
      <c r="F45" s="412"/>
      <c r="G45" s="412"/>
      <c r="H45" s="412"/>
      <c r="I45" s="436"/>
      <c r="J45" s="436"/>
      <c r="K45" s="420">
        <f>SUM(C45:J45)</f>
        <v>0</v>
      </c>
      <c r="L45" s="412"/>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81</v>
      </c>
      <c r="D47" s="415">
        <f t="shared" ref="D47:K47" si="4">SUM(D44:D46)</f>
        <v>1180</v>
      </c>
      <c r="E47" s="415">
        <f t="shared" si="4"/>
        <v>42800</v>
      </c>
      <c r="F47" s="415">
        <f t="shared" si="4"/>
        <v>13337</v>
      </c>
      <c r="G47" s="415">
        <f t="shared" si="4"/>
        <v>3276</v>
      </c>
      <c r="H47" s="415">
        <f t="shared" si="4"/>
        <v>0</v>
      </c>
      <c r="I47" s="415">
        <f t="shared" si="4"/>
        <v>0</v>
      </c>
      <c r="J47" s="415">
        <f t="shared" si="4"/>
        <v>0</v>
      </c>
      <c r="K47" s="415">
        <f t="shared" si="4"/>
        <v>60674</v>
      </c>
      <c r="L47" s="415">
        <f>SUM(L44:L46)</f>
        <v>61275</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c r="D49" s="418"/>
      <c r="E49" s="418"/>
      <c r="F49" s="418"/>
      <c r="G49" s="418"/>
      <c r="H49" s="418"/>
      <c r="I49" s="436"/>
      <c r="J49" s="436"/>
      <c r="K49" s="420">
        <f>SUM(C49:J49)</f>
        <v>0</v>
      </c>
      <c r="L49" s="418"/>
    </row>
    <row r="50" spans="1:14" x14ac:dyDescent="0.2">
      <c r="A50" s="1814" t="s">
        <v>979</v>
      </c>
      <c r="B50" s="267">
        <v>2320</v>
      </c>
      <c r="C50" s="412">
        <v>406045</v>
      </c>
      <c r="D50" s="412">
        <v>105412</v>
      </c>
      <c r="E50" s="412">
        <v>79348</v>
      </c>
      <c r="F50" s="412">
        <v>62278</v>
      </c>
      <c r="G50" s="412">
        <v>5670</v>
      </c>
      <c r="H50" s="412">
        <v>2610</v>
      </c>
      <c r="I50" s="436"/>
      <c r="J50" s="436"/>
      <c r="K50" s="420">
        <f>SUM(C50:J50)</f>
        <v>661363</v>
      </c>
      <c r="L50" s="412">
        <v>801168</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406045</v>
      </c>
      <c r="D53" s="415">
        <f t="shared" ref="D53:L53" si="5">SUM(D49:D52)</f>
        <v>105412</v>
      </c>
      <c r="E53" s="415">
        <f t="shared" si="5"/>
        <v>79348</v>
      </c>
      <c r="F53" s="415">
        <f t="shared" si="5"/>
        <v>62278</v>
      </c>
      <c r="G53" s="415">
        <f t="shared" si="5"/>
        <v>5670</v>
      </c>
      <c r="H53" s="415">
        <f t="shared" si="5"/>
        <v>2610</v>
      </c>
      <c r="I53" s="415">
        <f t="shared" si="5"/>
        <v>0</v>
      </c>
      <c r="J53" s="415">
        <f t="shared" si="5"/>
        <v>0</v>
      </c>
      <c r="K53" s="415">
        <f t="shared" si="5"/>
        <v>661363</v>
      </c>
      <c r="L53" s="415">
        <f t="shared" si="5"/>
        <v>801168</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c r="D55" s="418"/>
      <c r="E55" s="418"/>
      <c r="F55" s="418"/>
      <c r="G55" s="418"/>
      <c r="H55" s="418"/>
      <c r="I55" s="436"/>
      <c r="J55" s="436"/>
      <c r="K55" s="420">
        <f>SUM(C55:J55)</f>
        <v>0</v>
      </c>
      <c r="L55" s="418"/>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0</v>
      </c>
      <c r="D57" s="421">
        <f t="shared" ref="D57:K57" si="6">SUM(D55:D56)</f>
        <v>0</v>
      </c>
      <c r="E57" s="421">
        <f t="shared" si="6"/>
        <v>0</v>
      </c>
      <c r="F57" s="421">
        <f t="shared" si="6"/>
        <v>0</v>
      </c>
      <c r="G57" s="421">
        <f t="shared" si="6"/>
        <v>0</v>
      </c>
      <c r="H57" s="421">
        <f t="shared" si="6"/>
        <v>0</v>
      </c>
      <c r="I57" s="421">
        <f t="shared" si="6"/>
        <v>0</v>
      </c>
      <c r="J57" s="421">
        <f t="shared" si="6"/>
        <v>0</v>
      </c>
      <c r="K57" s="421">
        <f t="shared" si="6"/>
        <v>0</v>
      </c>
      <c r="L57" s="415">
        <f>SUM(L55:L56)</f>
        <v>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c r="D60" s="412"/>
      <c r="E60" s="412">
        <v>5340</v>
      </c>
      <c r="F60" s="412"/>
      <c r="G60" s="412">
        <v>5386</v>
      </c>
      <c r="H60" s="412"/>
      <c r="I60" s="436"/>
      <c r="J60" s="436"/>
      <c r="K60" s="420">
        <f t="shared" si="7"/>
        <v>10726</v>
      </c>
      <c r="L60" s="412">
        <v>19000</v>
      </c>
      <c r="M60" s="15"/>
      <c r="N60" s="15"/>
    </row>
    <row r="61" spans="1:14" s="16" customFormat="1" x14ac:dyDescent="0.2">
      <c r="A61" s="1814" t="s">
        <v>221</v>
      </c>
      <c r="B61" s="267">
        <v>2540</v>
      </c>
      <c r="C61" s="412"/>
      <c r="D61" s="412"/>
      <c r="E61" s="412">
        <v>148809</v>
      </c>
      <c r="F61" s="412">
        <v>3500</v>
      </c>
      <c r="G61" s="412">
        <v>656526</v>
      </c>
      <c r="H61" s="412"/>
      <c r="I61" s="436"/>
      <c r="J61" s="436"/>
      <c r="K61" s="420">
        <f t="shared" si="7"/>
        <v>808835</v>
      </c>
      <c r="L61" s="412">
        <v>160000</v>
      </c>
      <c r="M61" s="15"/>
      <c r="N61" s="15"/>
    </row>
    <row r="62" spans="1:14" s="16" customFormat="1" x14ac:dyDescent="0.2">
      <c r="A62" s="1814" t="s">
        <v>1129</v>
      </c>
      <c r="B62" s="267">
        <v>2550</v>
      </c>
      <c r="C62" s="412"/>
      <c r="D62" s="412"/>
      <c r="E62" s="412">
        <v>167369</v>
      </c>
      <c r="F62" s="412"/>
      <c r="G62" s="412"/>
      <c r="H62" s="412"/>
      <c r="I62" s="436"/>
      <c r="J62" s="436"/>
      <c r="K62" s="420">
        <f t="shared" si="7"/>
        <v>167369</v>
      </c>
      <c r="L62" s="412">
        <v>185453</v>
      </c>
      <c r="M62" s="15"/>
      <c r="N62" s="15"/>
    </row>
    <row r="63" spans="1:14" s="15" customFormat="1" x14ac:dyDescent="0.2">
      <c r="A63" s="1814" t="s">
        <v>107</v>
      </c>
      <c r="B63" s="267">
        <v>2560</v>
      </c>
      <c r="C63" s="412"/>
      <c r="D63" s="412"/>
      <c r="E63" s="412"/>
      <c r="F63" s="412">
        <v>7182</v>
      </c>
      <c r="G63" s="412"/>
      <c r="H63" s="412"/>
      <c r="I63" s="436"/>
      <c r="J63" s="436"/>
      <c r="K63" s="420">
        <f t="shared" si="7"/>
        <v>7182</v>
      </c>
      <c r="L63" s="412">
        <v>10000</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0</v>
      </c>
      <c r="D65" s="415">
        <f t="shared" ref="D65:L65" si="8">SUM(D59:D64)</f>
        <v>0</v>
      </c>
      <c r="E65" s="415">
        <f t="shared" si="8"/>
        <v>321518</v>
      </c>
      <c r="F65" s="415">
        <f t="shared" si="8"/>
        <v>10682</v>
      </c>
      <c r="G65" s="415">
        <f t="shared" si="8"/>
        <v>661912</v>
      </c>
      <c r="H65" s="415">
        <f t="shared" si="8"/>
        <v>0</v>
      </c>
      <c r="I65" s="415">
        <f t="shared" si="8"/>
        <v>0</v>
      </c>
      <c r="J65" s="415">
        <f t="shared" si="8"/>
        <v>0</v>
      </c>
      <c r="K65" s="415">
        <f t="shared" si="8"/>
        <v>994112</v>
      </c>
      <c r="L65" s="415">
        <f t="shared" si="8"/>
        <v>374453</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1186841</v>
      </c>
      <c r="D74" s="425">
        <f t="shared" ref="D74:K74" si="10">SUM(D42,D47,D53,D57,D65,D72,D73)</f>
        <v>289170</v>
      </c>
      <c r="E74" s="425">
        <f t="shared" si="10"/>
        <v>506551</v>
      </c>
      <c r="F74" s="425">
        <f t="shared" si="10"/>
        <v>94269</v>
      </c>
      <c r="G74" s="425">
        <f t="shared" si="10"/>
        <v>686574</v>
      </c>
      <c r="H74" s="425">
        <f t="shared" si="10"/>
        <v>2610</v>
      </c>
      <c r="I74" s="425">
        <f t="shared" si="10"/>
        <v>0</v>
      </c>
      <c r="J74" s="425">
        <f t="shared" si="10"/>
        <v>0</v>
      </c>
      <c r="K74" s="425">
        <f t="shared" si="10"/>
        <v>2766015</v>
      </c>
      <c r="L74" s="425">
        <f>SUM(L42,L47,L53,L57,L65,L72,L73)</f>
        <v>2209054</v>
      </c>
    </row>
    <row r="75" spans="1:14" s="24" customFormat="1" ht="18" customHeight="1" thickTop="1" thickBot="1" x14ac:dyDescent="0.25">
      <c r="A75" s="1813" t="s">
        <v>50</v>
      </c>
      <c r="B75" s="1807" t="s">
        <v>674</v>
      </c>
      <c r="C75" s="423"/>
      <c r="D75" s="423"/>
      <c r="E75" s="423">
        <v>15152</v>
      </c>
      <c r="F75" s="423">
        <v>502</v>
      </c>
      <c r="G75" s="423"/>
      <c r="H75" s="423"/>
      <c r="I75" s="429"/>
      <c r="J75" s="429"/>
      <c r="K75" s="415">
        <f>SUM(C75:J75)</f>
        <v>15654</v>
      </c>
      <c r="L75" s="424">
        <v>12053</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c r="F79" s="413"/>
      <c r="G79" s="413"/>
      <c r="H79" s="412">
        <v>6259</v>
      </c>
      <c r="I79" s="507"/>
      <c r="J79" s="507"/>
      <c r="K79" s="414">
        <f t="shared" si="11"/>
        <v>6259</v>
      </c>
      <c r="L79" s="412">
        <v>3230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1917</v>
      </c>
      <c r="B84" s="533">
        <v>4100</v>
      </c>
      <c r="C84" s="413"/>
      <c r="D84" s="413"/>
      <c r="E84" s="415">
        <f>SUM(E78:E83)</f>
        <v>0</v>
      </c>
      <c r="F84" s="413"/>
      <c r="G84" s="413"/>
      <c r="H84" s="415">
        <f>SUM(H78:H83)</f>
        <v>6259</v>
      </c>
      <c r="I84" s="507"/>
      <c r="J84" s="507"/>
      <c r="K84" s="415">
        <f>SUM(K78:K83)</f>
        <v>6259</v>
      </c>
      <c r="L84" s="415">
        <f>SUM(L78:L83)</f>
        <v>3230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1920</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1921</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1922</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1919</v>
      </c>
      <c r="B102" s="533">
        <v>4000</v>
      </c>
      <c r="C102" s="413"/>
      <c r="D102" s="413"/>
      <c r="E102" s="425">
        <f>SUM(E84,E92,E100,E101)</f>
        <v>0</v>
      </c>
      <c r="F102" s="413"/>
      <c r="G102" s="413"/>
      <c r="H102" s="425">
        <f>SUM(H84,H92,H100,H101)</f>
        <v>6259</v>
      </c>
      <c r="I102" s="507"/>
      <c r="J102" s="507"/>
      <c r="K102" s="425">
        <f>SUM(K84,K92,K100,K101)</f>
        <v>6259</v>
      </c>
      <c r="L102" s="425">
        <f>SUM(L84,L92,L100,L101)</f>
        <v>3230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v>10000</v>
      </c>
      <c r="M113" s="905"/>
      <c r="N113" s="905"/>
    </row>
    <row r="114" spans="1:14" ht="12.75" customHeight="1" thickTop="1" thickBot="1" x14ac:dyDescent="0.25">
      <c r="A114" s="887" t="s">
        <v>51</v>
      </c>
      <c r="B114" s="516"/>
      <c r="C114" s="415">
        <f>SUM(C33,C74,C75,C102,C112,C113)</f>
        <v>1808024</v>
      </c>
      <c r="D114" s="415">
        <f t="shared" ref="D114:K114" si="13">SUM(D33,D74,D75,D102,D112,D113)</f>
        <v>503077</v>
      </c>
      <c r="E114" s="415">
        <f t="shared" si="13"/>
        <v>580522</v>
      </c>
      <c r="F114" s="415">
        <f t="shared" si="13"/>
        <v>135994</v>
      </c>
      <c r="G114" s="415">
        <f t="shared" si="13"/>
        <v>696913</v>
      </c>
      <c r="H114" s="415">
        <f>SUM(H33,H74,H75,H102,H112,H113)</f>
        <v>8869</v>
      </c>
      <c r="I114" s="415">
        <f t="shared" si="13"/>
        <v>0</v>
      </c>
      <c r="J114" s="415">
        <f t="shared" si="13"/>
        <v>0</v>
      </c>
      <c r="K114" s="415">
        <f t="shared" si="13"/>
        <v>3733399</v>
      </c>
      <c r="L114" s="415">
        <f>SUM(L33,L74,L75,L102,L112,L113)</f>
        <v>3101925</v>
      </c>
    </row>
    <row r="115" spans="1:14" ht="23.25" thickTop="1" x14ac:dyDescent="0.2">
      <c r="A115" s="1826" t="s">
        <v>1177</v>
      </c>
      <c r="B115" s="892"/>
      <c r="C115" s="416"/>
      <c r="D115" s="416"/>
      <c r="E115" s="416"/>
      <c r="F115" s="416"/>
      <c r="G115" s="416"/>
      <c r="H115" s="416"/>
      <c r="I115" s="416"/>
      <c r="J115" s="416"/>
      <c r="K115" s="440">
        <f>'Revenues 9-14'!C275-'Expenditures 15-22'!K114</f>
        <v>20236</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4" t="s">
        <v>337</v>
      </c>
      <c r="B117" s="2235"/>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c r="D124" s="412"/>
      <c r="E124" s="412"/>
      <c r="F124" s="412"/>
      <c r="G124" s="412"/>
      <c r="H124" s="412"/>
      <c r="I124" s="436"/>
      <c r="J124" s="436"/>
      <c r="K124" s="415">
        <f>SUM(C124:J124)</f>
        <v>0</v>
      </c>
      <c r="L124" s="412"/>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0</v>
      </c>
      <c r="F127" s="415">
        <f t="shared" si="14"/>
        <v>0</v>
      </c>
      <c r="G127" s="415">
        <f t="shared" si="14"/>
        <v>0</v>
      </c>
      <c r="H127" s="415">
        <f t="shared" si="14"/>
        <v>0</v>
      </c>
      <c r="I127" s="415">
        <f t="shared" si="14"/>
        <v>0</v>
      </c>
      <c r="J127" s="415">
        <f t="shared" si="14"/>
        <v>0</v>
      </c>
      <c r="K127" s="415">
        <f t="shared" si="14"/>
        <v>0</v>
      </c>
      <c r="L127" s="415">
        <f t="shared" si="14"/>
        <v>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0</v>
      </c>
      <c r="D129" s="425">
        <f t="shared" ref="D129:L129" si="15">SUM(D120,D127,D128)</f>
        <v>0</v>
      </c>
      <c r="E129" s="425">
        <f t="shared" si="15"/>
        <v>0</v>
      </c>
      <c r="F129" s="425">
        <f t="shared" si="15"/>
        <v>0</v>
      </c>
      <c r="G129" s="425">
        <f t="shared" si="15"/>
        <v>0</v>
      </c>
      <c r="H129" s="425">
        <f t="shared" si="15"/>
        <v>0</v>
      </c>
      <c r="I129" s="425">
        <f t="shared" si="15"/>
        <v>0</v>
      </c>
      <c r="J129" s="425">
        <f t="shared" si="15"/>
        <v>0</v>
      </c>
      <c r="K129" s="425">
        <f t="shared" si="15"/>
        <v>0</v>
      </c>
      <c r="L129" s="425">
        <f t="shared" si="15"/>
        <v>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5" t="s">
        <v>724</v>
      </c>
      <c r="B150" s="2246"/>
      <c r="C150" s="415">
        <f>SUM(C129,C130,C138,C148,C149)</f>
        <v>0</v>
      </c>
      <c r="D150" s="415">
        <f t="shared" ref="D150:K150" si="16">SUM(D129,D130,D138,D148,D149)</f>
        <v>0</v>
      </c>
      <c r="E150" s="415">
        <f t="shared" si="16"/>
        <v>0</v>
      </c>
      <c r="F150" s="415">
        <f t="shared" si="16"/>
        <v>0</v>
      </c>
      <c r="G150" s="415">
        <f t="shared" si="16"/>
        <v>0</v>
      </c>
      <c r="H150" s="415">
        <f t="shared" si="16"/>
        <v>0</v>
      </c>
      <c r="I150" s="415">
        <f t="shared" si="16"/>
        <v>0</v>
      </c>
      <c r="J150" s="415">
        <f t="shared" si="16"/>
        <v>0</v>
      </c>
      <c r="K150" s="415">
        <f t="shared" si="16"/>
        <v>0</v>
      </c>
      <c r="L150" s="415">
        <f>SUM(L129,L130,L138,L148,L149)</f>
        <v>0</v>
      </c>
    </row>
    <row r="151" spans="1:14" ht="12.75" customHeight="1" thickTop="1" x14ac:dyDescent="0.2">
      <c r="A151" s="2241" t="s">
        <v>1403</v>
      </c>
      <c r="B151" s="2242"/>
      <c r="C151" s="416"/>
      <c r="D151" s="416"/>
      <c r="E151" s="416"/>
      <c r="F151" s="416"/>
      <c r="G151" s="416"/>
      <c r="H151" s="416"/>
      <c r="I151" s="416"/>
      <c r="J151" s="413"/>
      <c r="K151" s="440">
        <f>'Revenues 9-14'!D275-'Expenditures 15-22'!K150</f>
        <v>0</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4" t="s">
        <v>725</v>
      </c>
      <c r="B153" s="2127"/>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c r="I163" s="413"/>
      <c r="J163" s="413"/>
      <c r="K163" s="414">
        <f>SUM(C163:H163)</f>
        <v>0</v>
      </c>
      <c r="L163" s="1864"/>
    </row>
    <row r="164" spans="1:14" ht="33.75" customHeight="1" x14ac:dyDescent="0.2">
      <c r="A164" s="1834" t="s">
        <v>293</v>
      </c>
      <c r="B164" s="536" t="s">
        <v>32</v>
      </c>
      <c r="C164" s="413"/>
      <c r="D164" s="413"/>
      <c r="E164" s="413"/>
      <c r="F164" s="413"/>
      <c r="G164" s="413"/>
      <c r="H164" s="1867"/>
      <c r="I164" s="413"/>
      <c r="J164" s="413"/>
      <c r="K164" s="414">
        <f>SUM(C164:J164)</f>
        <v>0</v>
      </c>
      <c r="L164" s="1867"/>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6"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c r="D176" s="412"/>
      <c r="E176" s="412"/>
      <c r="F176" s="412"/>
      <c r="G176" s="412"/>
      <c r="H176" s="412"/>
      <c r="I176" s="436"/>
      <c r="J176" s="436"/>
      <c r="K176" s="414">
        <f>SUM(C176:J176)</f>
        <v>0</v>
      </c>
      <c r="L176" s="412"/>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0</v>
      </c>
      <c r="D178" s="425">
        <f t="shared" ref="D178:J178" si="17">SUM(D174,D176,D177)</f>
        <v>0</v>
      </c>
      <c r="E178" s="425">
        <f t="shared" si="17"/>
        <v>0</v>
      </c>
      <c r="F178" s="425">
        <f t="shared" si="17"/>
        <v>0</v>
      </c>
      <c r="G178" s="425">
        <f t="shared" si="17"/>
        <v>0</v>
      </c>
      <c r="H178" s="425">
        <f t="shared" si="17"/>
        <v>0</v>
      </c>
      <c r="I178" s="425">
        <f t="shared" si="17"/>
        <v>0</v>
      </c>
      <c r="J178" s="425">
        <f t="shared" si="17"/>
        <v>0</v>
      </c>
      <c r="K178" s="425">
        <f>SUM(K174,K176,K177)</f>
        <v>0</v>
      </c>
      <c r="L178" s="425">
        <f>SUM(L174, L176:L177)</f>
        <v>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0</v>
      </c>
      <c r="D204" s="415">
        <f>SUM(D178,D179)</f>
        <v>0</v>
      </c>
      <c r="E204" s="415">
        <f>SUM(E178,E179,E190)</f>
        <v>0</v>
      </c>
      <c r="F204" s="415">
        <f>SUM(F178,F179)</f>
        <v>0</v>
      </c>
      <c r="G204" s="415">
        <f>SUM(G178,G179)</f>
        <v>0</v>
      </c>
      <c r="H204" s="415">
        <f>SUM(H178,H179,H190,H202,H203)</f>
        <v>0</v>
      </c>
      <c r="I204" s="415">
        <f>SUM(I178,I179)</f>
        <v>0</v>
      </c>
      <c r="J204" s="415">
        <f>SUM(J178,J179)</f>
        <v>0</v>
      </c>
      <c r="K204" s="414">
        <f>SUM(K178,K179,K190,K202,K203)</f>
        <v>0</v>
      </c>
      <c r="L204" s="415">
        <f>SUM(L178,L179,L190,L202,L203)</f>
        <v>0</v>
      </c>
    </row>
    <row r="205" spans="1:14" ht="23.25" thickTop="1" x14ac:dyDescent="0.2">
      <c r="A205" s="1826" t="s">
        <v>1177</v>
      </c>
      <c r="B205" s="467"/>
      <c r="C205" s="416"/>
      <c r="D205" s="416"/>
      <c r="E205" s="416"/>
      <c r="F205" s="416"/>
      <c r="G205" s="416"/>
      <c r="H205" s="416"/>
      <c r="I205" s="413"/>
      <c r="J205" s="413"/>
      <c r="K205" s="440">
        <f>'Revenues 9-14'!F275-'Expenditures 15-22'!K204</f>
        <v>0</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8" t="s">
        <v>1141</v>
      </c>
      <c r="B207" s="2249"/>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c r="E209" s="413"/>
      <c r="F209" s="413"/>
      <c r="G209" s="413"/>
      <c r="H209" s="413"/>
      <c r="I209" s="413"/>
      <c r="J209" s="413"/>
      <c r="K209" s="414">
        <f>D209</f>
        <v>0</v>
      </c>
      <c r="L209" s="412"/>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c r="E211" s="413"/>
      <c r="F211" s="413"/>
      <c r="G211" s="413"/>
      <c r="H211" s="413"/>
      <c r="I211" s="413"/>
      <c r="J211" s="413"/>
      <c r="K211" s="414">
        <f t="shared" si="19"/>
        <v>0</v>
      </c>
      <c r="L211" s="412"/>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c r="E213" s="413"/>
      <c r="F213" s="413"/>
      <c r="G213" s="413"/>
      <c r="H213" s="413"/>
      <c r="I213" s="413"/>
      <c r="J213" s="413"/>
      <c r="K213" s="414">
        <f t="shared" si="19"/>
        <v>0</v>
      </c>
      <c r="L213" s="412"/>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c r="E217" s="413"/>
      <c r="F217" s="413"/>
      <c r="G217" s="413"/>
      <c r="H217" s="413"/>
      <c r="I217" s="413"/>
      <c r="J217" s="413"/>
      <c r="K217" s="414">
        <f t="shared" si="19"/>
        <v>0</v>
      </c>
      <c r="L217" s="412"/>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0</v>
      </c>
      <c r="E223" s="413"/>
      <c r="F223" s="413"/>
      <c r="G223" s="413"/>
      <c r="H223" s="413"/>
      <c r="I223" s="413"/>
      <c r="J223" s="413"/>
      <c r="K223" s="415">
        <f>SUM(K209:K222)</f>
        <v>0</v>
      </c>
      <c r="L223" s="415">
        <f>SUM(L209:L222)</f>
        <v>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c r="E228" s="413"/>
      <c r="F228" s="413"/>
      <c r="G228" s="413"/>
      <c r="H228" s="413"/>
      <c r="I228" s="413"/>
      <c r="J228" s="413"/>
      <c r="K228" s="414">
        <f t="shared" si="20"/>
        <v>0</v>
      </c>
      <c r="L228" s="412"/>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c r="E235" s="413"/>
      <c r="F235" s="413"/>
      <c r="G235" s="413"/>
      <c r="H235" s="413"/>
      <c r="I235" s="413"/>
      <c r="J235" s="413"/>
      <c r="K235" s="420">
        <f>D235</f>
        <v>0</v>
      </c>
      <c r="L235" s="412"/>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c r="E239" s="413"/>
      <c r="F239" s="413"/>
      <c r="G239" s="413"/>
      <c r="H239" s="413"/>
      <c r="I239" s="413"/>
      <c r="J239" s="413"/>
      <c r="K239" s="420">
        <f>D239</f>
        <v>0</v>
      </c>
      <c r="L239" s="418"/>
    </row>
    <row r="240" spans="1:12" x14ac:dyDescent="0.2">
      <c r="A240" s="1814" t="s">
        <v>979</v>
      </c>
      <c r="B240" s="267">
        <v>2320</v>
      </c>
      <c r="C240" s="413"/>
      <c r="D240" s="412"/>
      <c r="E240" s="413"/>
      <c r="F240" s="413"/>
      <c r="G240" s="413"/>
      <c r="H240" s="413"/>
      <c r="I240" s="413"/>
      <c r="J240" s="413"/>
      <c r="K240" s="420">
        <f t="shared" ref="K240:K250" si="21">D240</f>
        <v>0</v>
      </c>
      <c r="L240" s="412"/>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0</v>
      </c>
      <c r="E251" s="413"/>
      <c r="F251" s="413"/>
      <c r="G251" s="413"/>
      <c r="H251" s="413"/>
      <c r="I251" s="413"/>
      <c r="J251" s="413"/>
      <c r="K251" s="415">
        <f>SUM(K239:K250)</f>
        <v>0</v>
      </c>
      <c r="L251" s="415">
        <f>SUM(L239:L250)</f>
        <v>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c r="E253" s="413"/>
      <c r="F253" s="413"/>
      <c r="G253" s="413"/>
      <c r="H253" s="413"/>
      <c r="I253" s="413"/>
      <c r="J253" s="413"/>
      <c r="K253" s="420">
        <f>D253</f>
        <v>0</v>
      </c>
      <c r="L253" s="418"/>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c r="E258" s="413"/>
      <c r="F258" s="413"/>
      <c r="G258" s="413"/>
      <c r="H258" s="413"/>
      <c r="I258" s="413"/>
      <c r="J258" s="413"/>
      <c r="K258" s="420">
        <f t="shared" ref="K258:K263" si="22">D258</f>
        <v>0</v>
      </c>
      <c r="L258" s="412"/>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c r="E260" s="413"/>
      <c r="F260" s="413"/>
      <c r="G260" s="413"/>
      <c r="H260" s="413"/>
      <c r="I260" s="413"/>
      <c r="J260" s="413"/>
      <c r="K260" s="420">
        <f t="shared" si="22"/>
        <v>0</v>
      </c>
      <c r="L260" s="412"/>
    </row>
    <row r="261" spans="1:12" x14ac:dyDescent="0.2">
      <c r="A261" s="1814" t="s">
        <v>1129</v>
      </c>
      <c r="B261" s="267">
        <v>2550</v>
      </c>
      <c r="C261" s="413"/>
      <c r="D261" s="412"/>
      <c r="E261" s="413"/>
      <c r="F261" s="413"/>
      <c r="G261" s="413"/>
      <c r="H261" s="413"/>
      <c r="I261" s="413"/>
      <c r="J261" s="413"/>
      <c r="K261" s="420">
        <f t="shared" si="22"/>
        <v>0</v>
      </c>
      <c r="L261" s="412"/>
    </row>
    <row r="262" spans="1:12" x14ac:dyDescent="0.2">
      <c r="A262" s="1814" t="s">
        <v>107</v>
      </c>
      <c r="B262" s="267">
        <v>2560</v>
      </c>
      <c r="C262" s="413"/>
      <c r="D262" s="412"/>
      <c r="E262" s="413"/>
      <c r="F262" s="413"/>
      <c r="G262" s="413"/>
      <c r="H262" s="413"/>
      <c r="I262" s="413"/>
      <c r="J262" s="413"/>
      <c r="K262" s="420">
        <f t="shared" si="22"/>
        <v>0</v>
      </c>
      <c r="L262" s="412"/>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0</v>
      </c>
      <c r="E264" s="413"/>
      <c r="F264" s="413"/>
      <c r="G264" s="413"/>
      <c r="H264" s="413"/>
      <c r="I264" s="413"/>
      <c r="J264" s="413"/>
      <c r="K264" s="415">
        <f>SUM(K257:K263)</f>
        <v>0</v>
      </c>
      <c r="L264" s="415">
        <f>SUM(L257:L263)</f>
        <v>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0</v>
      </c>
      <c r="E273" s="413"/>
      <c r="F273" s="413"/>
      <c r="G273" s="413"/>
      <c r="H273" s="413"/>
      <c r="I273" s="413"/>
      <c r="J273" s="413"/>
      <c r="K273" s="425">
        <f>SUM(K232,K237,K251,K255,K264,K271,K272)</f>
        <v>0</v>
      </c>
      <c r="L273" s="425">
        <f>SUM(L232,L237,L251,L255,L264,L271,L272)</f>
        <v>0</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5" t="s">
        <v>595</v>
      </c>
      <c r="B288" s="2247"/>
      <c r="C288" s="413"/>
      <c r="D288" s="415">
        <f>SUM(D223,D273,D274,D278)</f>
        <v>0</v>
      </c>
      <c r="E288" s="413"/>
      <c r="F288" s="413"/>
      <c r="G288" s="413"/>
      <c r="H288" s="415">
        <f>H286</f>
        <v>0</v>
      </c>
      <c r="I288" s="413"/>
      <c r="J288" s="413"/>
      <c r="K288" s="415">
        <f>SUM(K223,K273,K274,K278,K286,K287)</f>
        <v>0</v>
      </c>
      <c r="L288" s="415">
        <f>SUM(L223,L273,L274,L278,L286,L287)</f>
        <v>0</v>
      </c>
    </row>
    <row r="289" spans="1:14" ht="23.25" thickTop="1" x14ac:dyDescent="0.2">
      <c r="A289" s="901" t="s">
        <v>1177</v>
      </c>
      <c r="B289" s="902"/>
      <c r="C289" s="413"/>
      <c r="D289" s="416"/>
      <c r="E289" s="413"/>
      <c r="F289" s="413"/>
      <c r="G289" s="413"/>
      <c r="H289" s="441"/>
      <c r="I289" s="413"/>
      <c r="J289" s="413"/>
      <c r="K289" s="440">
        <f>'Revenues 9-14'!G275-'Expenditures 15-22'!K288</f>
        <v>0</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4" t="s">
        <v>150</v>
      </c>
      <c r="B291" s="2238"/>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3" t="s">
        <v>317</v>
      </c>
      <c r="B305" s="2244"/>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9" t="s">
        <v>1177</v>
      </c>
      <c r="B306" s="2240"/>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0" t="s">
        <v>156</v>
      </c>
      <c r="B308" s="2251"/>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2" t="s">
        <v>1071</v>
      </c>
      <c r="B310" s="2251"/>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41" t="s">
        <v>1177</v>
      </c>
      <c r="B332" s="2242"/>
      <c r="C332" s="413"/>
      <c r="D332" s="413"/>
      <c r="E332" s="413"/>
      <c r="F332" s="413"/>
      <c r="G332" s="413"/>
      <c r="H332" s="413"/>
      <c r="I332" s="413"/>
      <c r="J332" s="413"/>
      <c r="K332" s="1065">
        <f>'Revenues 9-14'!J275-'Expenditures 15-22'!K331</f>
        <v>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3" t="s">
        <v>1142</v>
      </c>
      <c r="B334" s="2127"/>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1919</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9" t="s">
        <v>1314</v>
      </c>
      <c r="D1" s="2253" t="s">
        <v>1315</v>
      </c>
      <c r="E1" s="2254"/>
      <c r="F1" s="2254"/>
      <c r="G1" s="2254"/>
      <c r="H1" s="2254"/>
      <c r="I1" s="2254"/>
      <c r="J1" s="2254"/>
      <c r="K1" s="2254"/>
      <c r="L1" s="2255"/>
      <c r="M1" s="2256" t="s">
        <v>214</v>
      </c>
      <c r="N1" s="2257"/>
    </row>
    <row r="2" spans="1:16" ht="13.5" customHeight="1" x14ac:dyDescent="0.2">
      <c r="A2" s="2260"/>
      <c r="B2" s="2261"/>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B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3" t="s">
        <v>1967</v>
      </c>
      <c r="B2" s="835" t="s">
        <v>1933</v>
      </c>
      <c r="C2" s="1084" t="s">
        <v>1934</v>
      </c>
      <c r="D2" s="1084" t="s">
        <v>1935</v>
      </c>
      <c r="E2" s="1084" t="s">
        <v>1936</v>
      </c>
      <c r="F2" s="1084" t="s">
        <v>1937</v>
      </c>
    </row>
    <row r="3" spans="1:6" ht="12" customHeight="1" x14ac:dyDescent="0.2">
      <c r="A3" s="2274"/>
      <c r="B3" s="547"/>
      <c r="C3" s="833"/>
      <c r="D3" s="834" t="s">
        <v>295</v>
      </c>
      <c r="E3" s="833"/>
      <c r="F3" s="834" t="s">
        <v>296</v>
      </c>
    </row>
    <row r="4" spans="1:6" ht="13.7" customHeight="1" x14ac:dyDescent="0.2">
      <c r="A4" s="545" t="s">
        <v>1375</v>
      </c>
      <c r="B4" s="560">
        <f>'Revenues 9-14'!C5</f>
        <v>0</v>
      </c>
      <c r="C4" s="512"/>
      <c r="D4" s="561">
        <f>B4-C4</f>
        <v>0</v>
      </c>
      <c r="E4" s="512"/>
      <c r="F4" s="561">
        <f>E4-C4</f>
        <v>0</v>
      </c>
    </row>
    <row r="5" spans="1:6" ht="13.7" customHeight="1" x14ac:dyDescent="0.2">
      <c r="A5" s="545" t="s">
        <v>1038</v>
      </c>
      <c r="B5" s="560">
        <f>'Revenues 9-14'!D5</f>
        <v>0</v>
      </c>
      <c r="C5" s="512"/>
      <c r="D5" s="561">
        <f t="shared" ref="D5:D18" si="0">B5-C5</f>
        <v>0</v>
      </c>
      <c r="E5" s="512"/>
      <c r="F5" s="561">
        <f>E5-C5</f>
        <v>0</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0</v>
      </c>
      <c r="C7" s="512"/>
      <c r="D7" s="561">
        <f t="shared" si="0"/>
        <v>0</v>
      </c>
      <c r="E7" s="512"/>
      <c r="F7" s="561">
        <f t="shared" si="1"/>
        <v>0</v>
      </c>
    </row>
    <row r="8" spans="1:6" ht="13.7" customHeight="1" x14ac:dyDescent="0.2">
      <c r="A8" s="545" t="s">
        <v>1405</v>
      </c>
      <c r="B8" s="560">
        <f>'Revenues 9-14'!G5</f>
        <v>0</v>
      </c>
      <c r="C8" s="512"/>
      <c r="D8" s="561">
        <f t="shared" si="0"/>
        <v>0</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0</v>
      </c>
      <c r="C19" s="562">
        <f>SUM(C4:C18)</f>
        <v>0</v>
      </c>
      <c r="D19" s="562">
        <f>SUM(D4:D18)</f>
        <v>0</v>
      </c>
      <c r="E19" s="562">
        <f>SUM(E4:E18)</f>
        <v>0</v>
      </c>
      <c r="F19" s="562">
        <f>SUM(F4:F18)</f>
        <v>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7" t="s">
        <v>733</v>
      </c>
      <c r="B1" s="2298"/>
      <c r="C1" s="837"/>
    </row>
    <row r="2" spans="1:7" ht="33.75" customHeight="1" x14ac:dyDescent="0.2">
      <c r="A2" s="2303" t="s">
        <v>1969</v>
      </c>
      <c r="B2" s="2304"/>
      <c r="C2" s="1626" t="s">
        <v>1938</v>
      </c>
      <c r="D2" s="1626" t="s">
        <v>1939</v>
      </c>
      <c r="E2" s="1626" t="s">
        <v>1940</v>
      </c>
      <c r="F2" s="1626" t="s">
        <v>1941</v>
      </c>
    </row>
    <row r="3" spans="1:7" ht="23.25" customHeight="1" x14ac:dyDescent="0.2">
      <c r="A3" s="2308" t="s">
        <v>1328</v>
      </c>
      <c r="B3" s="2309"/>
      <c r="C3" s="2299"/>
      <c r="D3" s="2300"/>
      <c r="E3" s="2300"/>
      <c r="F3" s="2301"/>
    </row>
    <row r="4" spans="1:7" ht="12.75" customHeight="1" thickBot="1" x14ac:dyDescent="0.25">
      <c r="A4" s="2288" t="s">
        <v>734</v>
      </c>
      <c r="B4" s="2305"/>
      <c r="C4" s="927"/>
      <c r="D4" s="927"/>
      <c r="E4" s="927"/>
      <c r="F4" s="1601">
        <f>SUM(C4+D4)-E4</f>
        <v>0</v>
      </c>
    </row>
    <row r="5" spans="1:7" ht="13.5" thickTop="1" x14ac:dyDescent="0.2">
      <c r="A5" s="2306" t="s">
        <v>1324</v>
      </c>
      <c r="B5" s="2291"/>
      <c r="C5" s="2283"/>
      <c r="D5" s="2284"/>
      <c r="E5" s="2284"/>
      <c r="F5" s="2285"/>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7" t="s">
        <v>735</v>
      </c>
      <c r="B15" s="2289"/>
      <c r="C15" s="1601">
        <f>SUM(C6:C14)</f>
        <v>0</v>
      </c>
      <c r="D15" s="1601">
        <f>SUM(D6:D14)</f>
        <v>0</v>
      </c>
      <c r="E15" s="1601">
        <f>SUM(E6:E14)</f>
        <v>0</v>
      </c>
      <c r="F15" s="1601">
        <f>SUM(F6:F14)</f>
        <v>0</v>
      </c>
      <c r="G15" s="685"/>
    </row>
    <row r="16" spans="1:7" s="56" customFormat="1" ht="13.5" thickTop="1" x14ac:dyDescent="0.2">
      <c r="A16" s="2302" t="s">
        <v>1325</v>
      </c>
      <c r="B16" s="2291"/>
      <c r="C16" s="2283"/>
      <c r="D16" s="2284"/>
      <c r="E16" s="2284"/>
      <c r="F16" s="2285"/>
    </row>
    <row r="17" spans="1:11" ht="12.75" customHeight="1" thickBot="1" x14ac:dyDescent="0.25">
      <c r="A17" s="2281" t="s">
        <v>67</v>
      </c>
      <c r="B17" s="2282"/>
      <c r="C17" s="1602"/>
      <c r="D17" s="512"/>
      <c r="E17" s="1602"/>
      <c r="F17" s="1601">
        <f>SUM(C17+D17)-E17</f>
        <v>0</v>
      </c>
    </row>
    <row r="18" spans="1:11" ht="12.75" customHeight="1" thickTop="1" thickBot="1" x14ac:dyDescent="0.25">
      <c r="A18" s="2281" t="s">
        <v>7</v>
      </c>
      <c r="B18" s="2282"/>
      <c r="C18" s="1602"/>
      <c r="D18" s="512"/>
      <c r="E18" s="1602"/>
      <c r="F18" s="1601">
        <f>SUM(C18+D18)-E18</f>
        <v>0</v>
      </c>
    </row>
    <row r="19" spans="1:11" ht="12.75" customHeight="1" thickTop="1" thickBot="1" x14ac:dyDescent="0.25">
      <c r="A19" s="2281" t="s">
        <v>454</v>
      </c>
      <c r="B19" s="2282"/>
      <c r="C19" s="1602"/>
      <c r="D19" s="512"/>
      <c r="E19" s="1602"/>
      <c r="F19" s="1601">
        <f>SUM(C19+D19)-E19</f>
        <v>0</v>
      </c>
    </row>
    <row r="20" spans="1:11" ht="12.75" customHeight="1" thickTop="1" thickBot="1" x14ac:dyDescent="0.25">
      <c r="A20" s="2286" t="s">
        <v>527</v>
      </c>
      <c r="B20" s="2287"/>
      <c r="C20" s="1602"/>
      <c r="D20" s="512"/>
      <c r="E20" s="1602"/>
      <c r="F20" s="1601">
        <f>SUM(C20+D20)-E20</f>
        <v>0</v>
      </c>
    </row>
    <row r="21" spans="1:11" ht="14.25" thickTop="1" thickBot="1" x14ac:dyDescent="0.25">
      <c r="A21" s="2288" t="s">
        <v>736</v>
      </c>
      <c r="B21" s="2289"/>
      <c r="C21" s="1601">
        <f>SUM(C17:C20)</f>
        <v>0</v>
      </c>
      <c r="D21" s="1601">
        <f>SUM(D17:D20)</f>
        <v>0</v>
      </c>
      <c r="E21" s="1601">
        <f>SUM(E17:E20)</f>
        <v>0</v>
      </c>
      <c r="F21" s="1601">
        <f>SUM(F17:F20)</f>
        <v>0</v>
      </c>
      <c r="G21" s="685"/>
    </row>
    <row r="22" spans="1:11" ht="13.5" thickTop="1" x14ac:dyDescent="0.2">
      <c r="A22" s="2290" t="s">
        <v>1326</v>
      </c>
      <c r="B22" s="2291"/>
      <c r="C22" s="2283"/>
      <c r="D22" s="2284"/>
      <c r="E22" s="2284"/>
      <c r="F22" s="2285"/>
    </row>
    <row r="23" spans="1:11" ht="23.25" customHeight="1" thickBot="1" x14ac:dyDescent="0.25">
      <c r="A23" s="2288" t="s">
        <v>737</v>
      </c>
      <c r="B23" s="2289"/>
      <c r="C23" s="927"/>
      <c r="D23" s="927"/>
      <c r="E23" s="927"/>
      <c r="F23" s="1601">
        <f>SUM(C23+D23)-E23</f>
        <v>0</v>
      </c>
      <c r="G23" s="685"/>
    </row>
    <row r="24" spans="1:11" ht="13.5" thickTop="1" x14ac:dyDescent="0.2">
      <c r="A24" s="2290" t="s">
        <v>1327</v>
      </c>
      <c r="B24" s="2291"/>
      <c r="C24" s="2283"/>
      <c r="D24" s="2284"/>
      <c r="E24" s="2284"/>
      <c r="F24" s="2285"/>
    </row>
    <row r="25" spans="1:11" ht="13.5" thickBot="1" x14ac:dyDescent="0.25">
      <c r="A25" s="2288" t="s">
        <v>738</v>
      </c>
      <c r="B25" s="2294"/>
      <c r="C25" s="927"/>
      <c r="D25" s="927"/>
      <c r="E25" s="927"/>
      <c r="F25" s="1601">
        <f>SUM(C25+D25)-E25</f>
        <v>0</v>
      </c>
      <c r="G25" s="685"/>
    </row>
    <row r="26" spans="1:11" ht="13.5" thickTop="1" x14ac:dyDescent="0.2">
      <c r="A26" s="2295" t="s">
        <v>762</v>
      </c>
      <c r="B26" s="2291"/>
      <c r="C26" s="1603"/>
      <c r="D26" s="1603"/>
      <c r="E26" s="1603"/>
      <c r="F26" s="1604"/>
    </row>
    <row r="27" spans="1:11" ht="13.5" thickBot="1" x14ac:dyDescent="0.25">
      <c r="A27" s="2288" t="s">
        <v>1260</v>
      </c>
      <c r="B27" s="2296"/>
      <c r="C27" s="512"/>
      <c r="D27" s="512"/>
      <c r="E27" s="512"/>
      <c r="F27" s="1601">
        <f>SUM(C27+D27)-E27</f>
        <v>0</v>
      </c>
      <c r="G27" s="685"/>
    </row>
    <row r="28" spans="1:11" ht="7.5" customHeight="1" thickTop="1" x14ac:dyDescent="0.2">
      <c r="A28" s="548"/>
    </row>
    <row r="29" spans="1:11" ht="23.25" customHeight="1" x14ac:dyDescent="0.2">
      <c r="A29" s="2292" t="s">
        <v>685</v>
      </c>
      <c r="B29" s="2293"/>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1942</v>
      </c>
      <c r="G30" s="130" t="s">
        <v>1704</v>
      </c>
      <c r="H30" s="130" t="s">
        <v>1943</v>
      </c>
      <c r="I30" s="130" t="s">
        <v>2061</v>
      </c>
      <c r="J30" s="1250" t="s">
        <v>3</v>
      </c>
      <c r="K30" s="119"/>
    </row>
    <row r="31" spans="1:11" ht="12" customHeight="1" x14ac:dyDescent="0.2">
      <c r="A31" s="1104"/>
      <c r="B31" s="658"/>
      <c r="C31" s="1102"/>
      <c r="D31" s="1607"/>
      <c r="E31" s="1102"/>
      <c r="F31" s="1102"/>
      <c r="G31" s="1102"/>
      <c r="H31" s="1102"/>
      <c r="I31" s="1103">
        <f>((E31+F31)-H31)+G31</f>
        <v>0</v>
      </c>
      <c r="J31" s="1102"/>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0</v>
      </c>
      <c r="D49" s="1606"/>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5" t="s">
        <v>687</v>
      </c>
      <c r="C52" s="2276"/>
      <c r="D52" s="2276"/>
      <c r="E52" s="124" t="s">
        <v>1011</v>
      </c>
      <c r="F52" s="2277"/>
      <c r="G52" s="2278"/>
      <c r="H52" s="118"/>
      <c r="I52" s="118"/>
      <c r="J52" s="121"/>
    </row>
    <row r="53" spans="1:11" ht="11.25" customHeight="1" x14ac:dyDescent="0.2">
      <c r="A53" s="753" t="s">
        <v>1086</v>
      </c>
      <c r="B53" s="125" t="s">
        <v>1127</v>
      </c>
      <c r="C53" s="121"/>
      <c r="D53" s="117"/>
      <c r="E53" s="124" t="s">
        <v>587</v>
      </c>
      <c r="F53" s="2279"/>
      <c r="G53" s="2280"/>
      <c r="H53" s="118"/>
      <c r="I53" s="118"/>
      <c r="J53" s="121"/>
    </row>
    <row r="54" spans="1:11" ht="11.25" customHeight="1" x14ac:dyDescent="0.2">
      <c r="A54" s="754" t="s">
        <v>1087</v>
      </c>
      <c r="B54" s="123" t="s">
        <v>1128</v>
      </c>
      <c r="C54" s="121"/>
      <c r="D54" s="117"/>
      <c r="E54" s="124" t="s">
        <v>588</v>
      </c>
      <c r="F54" s="2279"/>
      <c r="G54" s="228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0" t="s">
        <v>1023</v>
      </c>
      <c r="B1" s="2311"/>
      <c r="C1" s="2311"/>
      <c r="D1" s="2311"/>
      <c r="E1" s="2311"/>
      <c r="F1" s="2311"/>
      <c r="G1" s="2312"/>
      <c r="H1" s="1239"/>
      <c r="I1" s="759"/>
      <c r="J1" s="758"/>
    </row>
    <row r="2" spans="1:11" ht="36.75" x14ac:dyDescent="0.2">
      <c r="A2" s="2331" t="s">
        <v>1970</v>
      </c>
      <c r="B2" s="2332"/>
      <c r="C2" s="2332"/>
      <c r="D2" s="2332"/>
      <c r="E2" s="2333"/>
      <c r="F2" s="1886" t="s">
        <v>1077</v>
      </c>
      <c r="G2" s="1887" t="s">
        <v>101</v>
      </c>
      <c r="H2" s="1887" t="s">
        <v>479</v>
      </c>
      <c r="I2" s="1887" t="s">
        <v>1379</v>
      </c>
      <c r="J2" s="1887" t="s">
        <v>1022</v>
      </c>
      <c r="K2" s="1887" t="s">
        <v>145</v>
      </c>
    </row>
    <row r="3" spans="1:11" x14ac:dyDescent="0.2">
      <c r="A3" s="2334" t="s">
        <v>1944</v>
      </c>
      <c r="B3" s="2335"/>
      <c r="C3" s="2335"/>
      <c r="D3" s="2335"/>
      <c r="E3" s="2336"/>
      <c r="F3" s="256"/>
      <c r="G3" s="563"/>
      <c r="H3" s="563"/>
      <c r="I3" s="563"/>
      <c r="J3" s="1216"/>
      <c r="K3" s="1216"/>
    </row>
    <row r="4" spans="1:11" x14ac:dyDescent="0.2">
      <c r="A4" s="2337" t="s">
        <v>434</v>
      </c>
      <c r="B4" s="2338"/>
      <c r="C4" s="2338"/>
      <c r="D4" s="2338"/>
      <c r="E4" s="2276"/>
      <c r="F4" s="550"/>
      <c r="G4" s="571"/>
      <c r="H4" s="570"/>
      <c r="I4" s="571"/>
      <c r="J4" s="1194"/>
      <c r="K4" s="1194"/>
    </row>
    <row r="5" spans="1:11" ht="13.5" customHeight="1" x14ac:dyDescent="0.2">
      <c r="A5" s="2313" t="s">
        <v>1259</v>
      </c>
      <c r="B5" s="2314"/>
      <c r="C5" s="2314"/>
      <c r="D5" s="2314"/>
      <c r="E5" s="2315"/>
      <c r="F5" s="1150" t="s">
        <v>1014</v>
      </c>
      <c r="G5" s="569"/>
      <c r="H5" s="563"/>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16" t="s">
        <v>1908</v>
      </c>
      <c r="B10" s="2317"/>
      <c r="C10" s="2317"/>
      <c r="D10" s="2317"/>
      <c r="E10" s="2318"/>
      <c r="F10" s="1282" t="s">
        <v>1030</v>
      </c>
      <c r="G10" s="568"/>
      <c r="H10" s="1283"/>
      <c r="I10" s="563"/>
      <c r="J10" s="1216"/>
      <c r="K10" s="1216"/>
    </row>
    <row r="11" spans="1:11" x14ac:dyDescent="0.2">
      <c r="A11" s="2313" t="s">
        <v>167</v>
      </c>
      <c r="B11" s="2314"/>
      <c r="C11" s="2314"/>
      <c r="D11" s="2314"/>
      <c r="E11" s="2315"/>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39" t="s">
        <v>435</v>
      </c>
      <c r="B13" s="2340"/>
      <c r="C13" s="2340"/>
      <c r="D13" s="2340"/>
      <c r="E13" s="2341"/>
      <c r="F13" s="1151"/>
      <c r="G13" s="565"/>
      <c r="H13" s="566"/>
      <c r="I13" s="567"/>
      <c r="J13" s="567"/>
      <c r="K13" s="567"/>
    </row>
    <row r="14" spans="1:11" x14ac:dyDescent="0.2">
      <c r="A14" s="2322" t="s">
        <v>535</v>
      </c>
      <c r="B14" s="2322"/>
      <c r="C14" s="2322"/>
      <c r="D14" s="2322"/>
      <c r="E14" s="2323"/>
      <c r="F14" s="258" t="s">
        <v>1020</v>
      </c>
      <c r="G14" s="568"/>
      <c r="H14" s="563"/>
      <c r="I14" s="569"/>
      <c r="J14" s="1184"/>
      <c r="K14" s="1216"/>
    </row>
    <row r="15" spans="1:11" x14ac:dyDescent="0.2">
      <c r="A15" s="2314" t="s">
        <v>5</v>
      </c>
      <c r="B15" s="2314"/>
      <c r="C15" s="2314"/>
      <c r="D15" s="2314"/>
      <c r="E15" s="2315"/>
      <c r="F15" s="258" t="s">
        <v>1021</v>
      </c>
      <c r="G15" s="569"/>
      <c r="H15" s="563"/>
      <c r="I15" s="563"/>
      <c r="J15" s="1216"/>
      <c r="K15" s="1216"/>
    </row>
    <row r="16" spans="1:11" ht="12.75" customHeight="1" x14ac:dyDescent="0.2">
      <c r="A16" s="2314" t="s">
        <v>339</v>
      </c>
      <c r="B16" s="2314"/>
      <c r="C16" s="2314"/>
      <c r="D16" s="2314"/>
      <c r="E16" s="2315"/>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2" t="s">
        <v>433</v>
      </c>
      <c r="B18" s="2343"/>
      <c r="C18" s="2343"/>
      <c r="D18" s="2343"/>
      <c r="E18" s="2344"/>
      <c r="F18" s="258" t="s">
        <v>1107</v>
      </c>
      <c r="G18" s="568"/>
      <c r="H18" s="568"/>
      <c r="I18" s="568"/>
      <c r="J18" s="1216"/>
      <c r="K18" s="1202"/>
    </row>
    <row r="19" spans="1:11" ht="23.25" customHeight="1" x14ac:dyDescent="0.2">
      <c r="A19" s="2314" t="s">
        <v>490</v>
      </c>
      <c r="B19" s="2325"/>
      <c r="C19" s="2325"/>
      <c r="D19" s="2325"/>
      <c r="E19" s="2315"/>
      <c r="F19" s="258" t="s">
        <v>1108</v>
      </c>
      <c r="G19" s="568"/>
      <c r="H19" s="568"/>
      <c r="I19" s="568"/>
      <c r="J19" s="1216"/>
      <c r="K19" s="1202"/>
    </row>
    <row r="20" spans="1:11" ht="12.75" customHeight="1" x14ac:dyDescent="0.2">
      <c r="A20" s="2326" t="s">
        <v>1907</v>
      </c>
      <c r="B20" s="2327"/>
      <c r="C20" s="2327"/>
      <c r="D20" s="2327"/>
      <c r="E20" s="2328"/>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7" t="s">
        <v>1909</v>
      </c>
      <c r="B22" s="2317"/>
      <c r="C22" s="2317"/>
      <c r="D22" s="2317"/>
      <c r="E22" s="2324"/>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9"/>
      <c r="I31" s="2320"/>
      <c r="J31" s="2320"/>
      <c r="K31" s="2320"/>
    </row>
    <row r="32" spans="1:11" x14ac:dyDescent="0.2">
      <c r="A32" s="59"/>
      <c r="B32" s="9"/>
      <c r="C32" s="9"/>
      <c r="D32" s="9"/>
      <c r="E32" s="552"/>
      <c r="F32" s="1157" t="s">
        <v>639</v>
      </c>
      <c r="G32" s="572"/>
      <c r="H32" s="2321"/>
      <c r="I32" s="2320"/>
      <c r="J32" s="2320"/>
      <c r="K32" s="2320"/>
    </row>
    <row r="33" spans="1:11" ht="9.75" customHeight="1" x14ac:dyDescent="0.2">
      <c r="A33" s="1788" t="s">
        <v>1906</v>
      </c>
      <c r="B33" s="113"/>
      <c r="C33" s="113"/>
      <c r="D33" s="113"/>
      <c r="E33" s="113"/>
      <c r="F33" s="113"/>
      <c r="G33" s="573"/>
      <c r="H33" s="2321"/>
      <c r="I33" s="2320"/>
      <c r="J33" s="2320"/>
      <c r="K33" s="2320"/>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7" t="s">
        <v>640</v>
      </c>
      <c r="B41" s="2329"/>
      <c r="C41" s="2329"/>
      <c r="D41" s="2329"/>
      <c r="E41" s="2329"/>
      <c r="F41" s="233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B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5"/>
      <c r="K1" s="2346"/>
      <c r="L1" s="2346"/>
    </row>
    <row r="2" spans="1:14" ht="48" customHeight="1" x14ac:dyDescent="0.2">
      <c r="A2" s="1879" t="s">
        <v>1971</v>
      </c>
      <c r="B2" s="635" t="s">
        <v>444</v>
      </c>
      <c r="C2" s="1562" t="s">
        <v>2062</v>
      </c>
      <c r="D2" s="1562" t="s">
        <v>1975</v>
      </c>
      <c r="E2" s="1562" t="s">
        <v>1972</v>
      </c>
      <c r="F2" s="1562" t="s">
        <v>2063</v>
      </c>
      <c r="G2" s="64" t="s">
        <v>709</v>
      </c>
      <c r="H2" s="1562" t="s">
        <v>2064</v>
      </c>
      <c r="I2" s="1562" t="s">
        <v>1973</v>
      </c>
      <c r="J2" s="1562" t="s">
        <v>1974</v>
      </c>
      <c r="K2" s="1562" t="s">
        <v>2065</v>
      </c>
      <c r="L2" s="1562" t="s">
        <v>2066</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c r="D5" s="642"/>
      <c r="E5" s="642"/>
      <c r="F5" s="1067">
        <f>(C5+D5)-E5</f>
        <v>0</v>
      </c>
      <c r="G5" s="638"/>
      <c r="H5" s="644"/>
      <c r="I5" s="644"/>
      <c r="J5" s="644"/>
      <c r="K5" s="649"/>
      <c r="L5" s="1066">
        <f>F5-K5</f>
        <v>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c r="D8" s="643">
        <v>591886</v>
      </c>
      <c r="E8" s="643"/>
      <c r="F8" s="1067">
        <f>(C8+D8)-E8</f>
        <v>591886</v>
      </c>
      <c r="G8" s="639">
        <v>50</v>
      </c>
      <c r="H8" s="575"/>
      <c r="I8" s="575">
        <v>11838</v>
      </c>
      <c r="J8" s="575"/>
      <c r="K8" s="1066">
        <f>(H8+I8)-J8</f>
        <v>11838</v>
      </c>
      <c r="L8" s="1066">
        <f>F8-K8</f>
        <v>580048</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42863</v>
      </c>
      <c r="D10" s="1068"/>
      <c r="E10" s="1068"/>
      <c r="F10" s="1069">
        <f>(C10+D10)-E10</f>
        <v>42863</v>
      </c>
      <c r="G10" s="639">
        <v>20</v>
      </c>
      <c r="H10" s="1070">
        <v>32146</v>
      </c>
      <c r="I10" s="1070">
        <v>2143</v>
      </c>
      <c r="J10" s="1070"/>
      <c r="K10" s="1066">
        <f>(H10+I10)-J10</f>
        <v>34289</v>
      </c>
      <c r="L10" s="1066">
        <f>F10-K10</f>
        <v>8574</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846119</v>
      </c>
      <c r="D12" s="643">
        <v>105027</v>
      </c>
      <c r="E12" s="643"/>
      <c r="F12" s="1067">
        <f>(C12+D12)-E12</f>
        <v>951146</v>
      </c>
      <c r="G12" s="639">
        <v>10</v>
      </c>
      <c r="H12" s="575">
        <v>679079</v>
      </c>
      <c r="I12" s="575">
        <v>40138</v>
      </c>
      <c r="J12" s="575"/>
      <c r="K12" s="1066">
        <f>(H12+I12)-J12</f>
        <v>719217</v>
      </c>
      <c r="L12" s="1066">
        <f>F12-K12</f>
        <v>231929</v>
      </c>
    </row>
    <row r="13" spans="1:14" ht="14.25" thickTop="1" thickBot="1" x14ac:dyDescent="0.25">
      <c r="A13" s="654" t="s">
        <v>1336</v>
      </c>
      <c r="B13" s="286">
        <v>252</v>
      </c>
      <c r="C13" s="643"/>
      <c r="D13" s="643"/>
      <c r="E13" s="643"/>
      <c r="F13" s="1067">
        <f>(C13+D13)-E13</f>
        <v>0</v>
      </c>
      <c r="G13" s="639">
        <v>5</v>
      </c>
      <c r="H13" s="575"/>
      <c r="I13" s="575" t="s">
        <v>1390</v>
      </c>
      <c r="J13" s="575"/>
      <c r="K13" s="1066" t="e">
        <f>(H13+I13)-J13</f>
        <v>#VALUE!</v>
      </c>
      <c r="L13" s="1066" t="e">
        <f>F13-K13</f>
        <v>#VALUE!</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888982</v>
      </c>
      <c r="D16" s="645">
        <f>SUM(D3,D5:D6,D8:D10,D12:D15)</f>
        <v>696913</v>
      </c>
      <c r="E16" s="645">
        <f>SUM(E3,E5:E6,E8:E10,E12:E15)</f>
        <v>0</v>
      </c>
      <c r="F16" s="645">
        <f>SUM(F3,F5:F6,F8:F10,F12:F15)</f>
        <v>1585895</v>
      </c>
      <c r="G16" s="639"/>
      <c r="H16" s="645">
        <f>SUM(H3,H6,H8:H10,H12:H14,)</f>
        <v>711225</v>
      </c>
      <c r="I16" s="645">
        <f>SUM(I3,I6,I8:I10,I12:I14,)</f>
        <v>54119</v>
      </c>
      <c r="J16" s="645">
        <f>SUM(J3,J6,J8:J10,J12:J14,)</f>
        <v>0</v>
      </c>
      <c r="K16" s="1067">
        <f>(H16+I16)-J16</f>
        <v>765344</v>
      </c>
      <c r="L16" s="1067">
        <f>F16-K16</f>
        <v>820551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54119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sqref="A1:B2"/>
      <selection pane="bottomLeft" sqref="A1:F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1976</v>
      </c>
      <c r="B1" s="2351"/>
      <c r="C1" s="2351"/>
      <c r="D1" s="2351"/>
      <c r="E1" s="2351"/>
      <c r="F1" s="2352"/>
      <c r="G1" s="940"/>
    </row>
    <row r="2" spans="1:7" ht="13.5" thickBot="1" x14ac:dyDescent="0.25">
      <c r="A2" s="2353" t="s">
        <v>567</v>
      </c>
      <c r="B2" s="2354"/>
      <c r="C2" s="2354"/>
      <c r="D2" s="2354"/>
      <c r="E2" s="2354"/>
      <c r="F2" s="2355"/>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3733399</v>
      </c>
      <c r="G8" s="358"/>
    </row>
    <row r="9" spans="1:7" ht="12" customHeight="1" x14ac:dyDescent="0.2">
      <c r="A9" s="360" t="s">
        <v>539</v>
      </c>
      <c r="B9" s="944" t="s">
        <v>1872</v>
      </c>
      <c r="C9" s="359"/>
      <c r="D9" s="360" t="s">
        <v>591</v>
      </c>
      <c r="E9" s="579"/>
      <c r="F9" s="946">
        <f>'Expenditures 15-22'!K150</f>
        <v>0</v>
      </c>
      <c r="G9" s="947"/>
    </row>
    <row r="10" spans="1:7" ht="12" customHeight="1" x14ac:dyDescent="0.2">
      <c r="A10" s="360" t="s">
        <v>589</v>
      </c>
      <c r="B10" s="944" t="s">
        <v>1873</v>
      </c>
      <c r="C10" s="359"/>
      <c r="D10" s="360" t="s">
        <v>591</v>
      </c>
      <c r="E10" s="579"/>
      <c r="F10" s="946">
        <f>'Expenditures 15-22'!K168</f>
        <v>0</v>
      </c>
      <c r="G10" s="947"/>
    </row>
    <row r="11" spans="1:7" ht="12" customHeight="1" x14ac:dyDescent="0.2">
      <c r="A11" s="360" t="s">
        <v>540</v>
      </c>
      <c r="B11" s="944" t="s">
        <v>1874</v>
      </c>
      <c r="C11" s="359"/>
      <c r="D11" s="360" t="s">
        <v>591</v>
      </c>
      <c r="E11" s="579"/>
      <c r="F11" s="946">
        <f>'Expenditures 15-22'!K204</f>
        <v>0</v>
      </c>
      <c r="G11" s="947"/>
    </row>
    <row r="12" spans="1:7" ht="12" customHeight="1" x14ac:dyDescent="0.2">
      <c r="A12" s="360" t="s">
        <v>541</v>
      </c>
      <c r="B12" s="944" t="s">
        <v>1875</v>
      </c>
      <c r="C12" s="359"/>
      <c r="D12" s="360" t="s">
        <v>591</v>
      </c>
      <c r="E12" s="579"/>
      <c r="F12" s="946">
        <f>'Expenditures 15-22'!K288</f>
        <v>0</v>
      </c>
      <c r="G12" s="947"/>
    </row>
    <row r="13" spans="1:7" ht="12" customHeight="1" x14ac:dyDescent="0.2">
      <c r="A13" s="360" t="s">
        <v>113</v>
      </c>
      <c r="B13" s="944" t="s">
        <v>1876</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3733399</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810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15654</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6259</v>
      </c>
      <c r="G53" s="358"/>
    </row>
    <row r="54" spans="1:7" ht="12" customHeight="1" x14ac:dyDescent="0.2">
      <c r="A54" s="360" t="s">
        <v>538</v>
      </c>
      <c r="B54" s="360" t="s">
        <v>1884</v>
      </c>
      <c r="C54" s="965" t="s">
        <v>1160</v>
      </c>
      <c r="D54" s="961" t="s">
        <v>1302</v>
      </c>
      <c r="E54" s="579"/>
      <c r="F54" s="1108">
        <f>'Expenditures 15-22'!G114</f>
        <v>696913</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719636</v>
      </c>
      <c r="G75" s="358"/>
    </row>
    <row r="76" spans="1:8" s="971" customFormat="1" ht="12" customHeight="1" thickTop="1" thickBot="1" x14ac:dyDescent="0.25">
      <c r="A76" s="585"/>
      <c r="B76" s="583"/>
      <c r="C76" s="584"/>
      <c r="D76" s="970" t="s">
        <v>1858</v>
      </c>
      <c r="E76" s="595"/>
      <c r="F76" s="1114">
        <f>(F14-F75)</f>
        <v>3013763</v>
      </c>
      <c r="G76" s="360"/>
    </row>
    <row r="77" spans="1:8" s="971" customFormat="1" ht="12" customHeight="1" thickTop="1" x14ac:dyDescent="0.2">
      <c r="A77" s="586"/>
      <c r="B77" s="583"/>
      <c r="C77" s="584"/>
      <c r="D77" s="970" t="s">
        <v>1946</v>
      </c>
      <c r="E77" s="595"/>
      <c r="F77" s="1622">
        <v>0</v>
      </c>
      <c r="G77" s="361"/>
      <c r="H77" s="360"/>
    </row>
    <row r="78" spans="1:8" s="971" customFormat="1" ht="12" customHeight="1" thickBot="1" x14ac:dyDescent="0.25">
      <c r="A78" s="587"/>
      <c r="B78" s="583"/>
      <c r="C78" s="584"/>
      <c r="D78" s="970" t="s">
        <v>1926</v>
      </c>
      <c r="E78" s="595" t="s">
        <v>1134</v>
      </c>
      <c r="F78" s="1115" t="str">
        <f>IF(F77&gt;0,F76/F77," Complete Line 77")</f>
        <v xml:space="preserve"> Complete Line 77</v>
      </c>
      <c r="G78" s="360"/>
    </row>
    <row r="79" spans="1:8" s="971" customFormat="1" ht="12" thickTop="1" x14ac:dyDescent="0.2">
      <c r="A79" s="385"/>
      <c r="B79" s="360"/>
      <c r="C79" s="359"/>
      <c r="D79" s="582"/>
      <c r="E79" s="579"/>
      <c r="F79" s="972"/>
      <c r="G79" s="360"/>
    </row>
    <row r="80" spans="1:8" s="971" customFormat="1" ht="12" thickBot="1" x14ac:dyDescent="0.25">
      <c r="A80" s="2347" t="s">
        <v>1317</v>
      </c>
      <c r="B80" s="2348"/>
      <c r="C80" s="2348"/>
      <c r="D80" s="2348"/>
      <c r="E80" s="2348"/>
      <c r="F80" s="2349"/>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0</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296710</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1991504</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1916</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14972</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78085</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125428</v>
      </c>
      <c r="G173" s="383"/>
    </row>
    <row r="174" spans="1:7" x14ac:dyDescent="0.2">
      <c r="A174" s="383"/>
      <c r="B174" s="383"/>
      <c r="C174" s="387"/>
      <c r="D174" s="383"/>
      <c r="E174" s="386"/>
      <c r="F174" s="1116"/>
      <c r="G174" s="1001"/>
    </row>
    <row r="175" spans="1:7" x14ac:dyDescent="0.2">
      <c r="A175" s="588"/>
      <c r="B175" s="589"/>
      <c r="C175" s="590"/>
      <c r="D175" s="1002" t="s">
        <v>1924</v>
      </c>
      <c r="E175" s="1056" t="s">
        <v>1134</v>
      </c>
      <c r="F175" s="1117">
        <f>SUM(F83:F135,F160:F173)</f>
        <v>2506699</v>
      </c>
    </row>
    <row r="176" spans="1:7" ht="12" customHeight="1" x14ac:dyDescent="0.2">
      <c r="A176" s="588"/>
      <c r="B176" s="589"/>
      <c r="C176" s="590"/>
      <c r="D176" s="1002" t="s">
        <v>1923</v>
      </c>
      <c r="E176" s="1056"/>
      <c r="F176" s="1118">
        <f>'PCTC-OEPP 28-29'!F76-F175</f>
        <v>507064</v>
      </c>
    </row>
    <row r="177" spans="1:7" ht="12" customHeight="1" x14ac:dyDescent="0.2">
      <c r="A177" s="588"/>
      <c r="B177" s="589"/>
      <c r="C177" s="590"/>
      <c r="D177" s="1002" t="s">
        <v>798</v>
      </c>
      <c r="E177" s="1056"/>
      <c r="F177" s="1118">
        <f>'Cap Outlay Deprec 27'!I18</f>
        <v>54119</v>
      </c>
    </row>
    <row r="178" spans="1:7" ht="12" customHeight="1" x14ac:dyDescent="0.2">
      <c r="A178" s="588"/>
      <c r="B178" s="589"/>
      <c r="C178" s="590"/>
      <c r="D178" s="1002" t="s">
        <v>1925</v>
      </c>
      <c r="E178" s="1056"/>
      <c r="F178" s="1118">
        <f>F176+F177</f>
        <v>561183</v>
      </c>
    </row>
    <row r="179" spans="1:7" ht="12" customHeight="1" x14ac:dyDescent="0.2">
      <c r="A179" s="588"/>
      <c r="B179" s="591"/>
      <c r="C179" s="590"/>
      <c r="D179" s="1002" t="s">
        <v>1977</v>
      </c>
      <c r="E179" s="1056"/>
      <c r="F179" s="1119">
        <f>'PCTC-OEPP 28-29'!F77</f>
        <v>0</v>
      </c>
      <c r="G179" s="69"/>
    </row>
    <row r="180" spans="1:7" ht="12" customHeight="1" thickBot="1" x14ac:dyDescent="0.25">
      <c r="A180" s="588"/>
      <c r="B180" s="591"/>
      <c r="C180" s="590"/>
      <c r="D180" s="1002" t="s">
        <v>2067</v>
      </c>
      <c r="E180" s="1056" t="s">
        <v>2068</v>
      </c>
      <c r="F180" s="1120" t="e">
        <f>F178/F179</f>
        <v>#DIV/0!</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sqref="A1:B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8" t="s">
        <v>1689</v>
      </c>
      <c r="B5" s="2359"/>
      <c r="C5" s="2359"/>
      <c r="D5" s="2359"/>
      <c r="E5" s="2359"/>
      <c r="F5" s="2359"/>
      <c r="G5" s="2360"/>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7160</v>
      </c>
      <c r="F10" s="865"/>
      <c r="G10" s="1121"/>
      <c r="H10" s="216"/>
      <c r="I10" s="216"/>
    </row>
    <row r="11" spans="1:9" s="2" customFormat="1" ht="22.5" customHeight="1" x14ac:dyDescent="0.2">
      <c r="A11" s="2363" t="s">
        <v>2057</v>
      </c>
      <c r="B11" s="2364"/>
      <c r="C11" s="2364"/>
      <c r="D11" s="2282"/>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935132</v>
      </c>
      <c r="F19" s="771"/>
      <c r="G19" s="773">
        <f>'Expenditures 15-22'!K33-SUM('Expenditures 15-22'!G33,'Expenditures 15-22'!I33)+'Expenditures 15-22'!D223</f>
        <v>935132</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1034150</v>
      </c>
      <c r="F21" s="771"/>
      <c r="G21" s="773">
        <f>'Expenditures 15-22'!K42-SUM('Expenditures 15-22'!G42,'Expenditures 15-22'!I42)+'Expenditures 15-22'!K120-SUM('Expenditures 15-22'!G120,'Expenditures 15-22'!I120)+'Expenditures 15-22'!K174-SUM('Expenditures 15-22'!G174,'Expenditures 15-22'!I174)+'Expenditures 15-22'!D232</f>
        <v>1034150</v>
      </c>
      <c r="H21" s="287"/>
      <c r="I21" s="216"/>
    </row>
    <row r="22" spans="1:9" s="2" customFormat="1" ht="12" customHeight="1" x14ac:dyDescent="0.2">
      <c r="A22" s="770" t="s">
        <v>663</v>
      </c>
      <c r="B22" s="766"/>
      <c r="C22" s="765">
        <v>2200</v>
      </c>
      <c r="D22" s="771"/>
      <c r="E22" s="772">
        <f>'Expenditures 15-22'!K47-SUM('Expenditures 15-22'!G47,'Expenditures 15-22'!I47)+'Expenditures 15-22'!D237</f>
        <v>57398</v>
      </c>
      <c r="F22" s="771"/>
      <c r="G22" s="773">
        <f>'Expenditures 15-22'!K47-SUM('Expenditures 15-22'!G47,'Expenditures 15-22'!I47)+'Expenditures 15-22'!D237</f>
        <v>57398</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655693</v>
      </c>
      <c r="F23" s="771"/>
      <c r="G23" s="772">
        <f>'Expenditures 15-22'!K53-SUM('Expenditures 15-22'!G53,'Expenditures 15-22'!I53)+'Expenditures 15-22'!D251+'Expenditures 15-22'!K323-SUM('Expenditures 15-22'!G323,'Expenditures 15-22'!I323)</f>
        <v>655693</v>
      </c>
      <c r="H23" s="287"/>
      <c r="I23" s="216"/>
    </row>
    <row r="24" spans="1:9" s="2" customFormat="1" ht="12" customHeight="1" x14ac:dyDescent="0.2">
      <c r="A24" s="770" t="s">
        <v>665</v>
      </c>
      <c r="B24" s="766"/>
      <c r="C24" s="765">
        <v>2400</v>
      </c>
      <c r="D24" s="771"/>
      <c r="E24" s="772">
        <f>'Expenditures 15-22'!K57-SUM('Expenditures 15-22'!G57,'Expenditures 15-22'!I57)+'Expenditures 15-22'!D255</f>
        <v>0</v>
      </c>
      <c r="F24" s="771"/>
      <c r="G24" s="773">
        <f>'Expenditures 15-22'!K57-SUM('Expenditures 15-22'!G57,'Expenditures 15-22'!I57)+'Expenditures 15-22'!D255</f>
        <v>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5340</v>
      </c>
      <c r="E27" s="772">
        <f>E8</f>
        <v>0</v>
      </c>
      <c r="F27" s="772">
        <f>'Expenditures 15-22'!K60-SUM('Expenditures 15-22'!G60,'Expenditures 15-22'!I60)+'Expenditures 15-22'!D258-E8</f>
        <v>5340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152309</v>
      </c>
      <c r="F28" s="775">
        <f>'Expenditures 15-22'!K61-SUM('Expenditures 15-22'!G61,'Expenditures 15-22'!I61)+'Expenditures 15-22'!K124-SUM('Expenditures 15-22'!G124,'Expenditures 15-22'!I124)+'Expenditures 15-22'!D260-E9</f>
        <v>152309</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167369</v>
      </c>
      <c r="F29" s="771"/>
      <c r="G29" s="773">
        <f>'Expenditures 15-22'!K62-SUM('Expenditures 15-22'!G62,'Expenditures 15-22'!I62)+'Expenditures 15-22'!K125-SUM('Expenditures 15-22'!G125,'Expenditures 15-22'!I125)+'Expenditures 15-22'!K176-SUM('Expenditures 15-22'!G176,'Expenditures 15-22'!I176)+'Expenditures 15-22'!D261</f>
        <v>167369</v>
      </c>
      <c r="H29" s="394"/>
    </row>
    <row r="30" spans="1:9" ht="12" customHeight="1" x14ac:dyDescent="0.2">
      <c r="A30" s="770" t="s">
        <v>107</v>
      </c>
      <c r="B30" s="768"/>
      <c r="C30" s="765">
        <v>2560</v>
      </c>
      <c r="D30" s="771"/>
      <c r="E30" s="772">
        <f>'Expenditures 15-22'!K63-SUM('Expenditures 15-22'!G63,'Expenditures 15-22'!I63)+'Expenditures 15-22'!D262-E10</f>
        <v>22</v>
      </c>
      <c r="F30" s="771"/>
      <c r="G30" s="772">
        <f>'Expenditures 15-22'!K63-SUM('Expenditures 15-22'!G63,'Expenditures 15-22'!I63)+'Expenditures 15-22'!D262-E10</f>
        <v>22</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15654</v>
      </c>
      <c r="F39" s="771"/>
      <c r="G39" s="772">
        <f>'Expenditures 15-22'!K75-SUM('Expenditures 15-22'!G75,'Expenditures 15-22'!I75)+'Expenditures 15-22'!K130-SUM('Expenditures 15-22'!G130,'Expenditures 15-22'!I130)+'Expenditures 15-22'!K179-SUM('Expenditures 15-22'!G179,'Expenditures 15-22'!I179)+'Expenditures 15-22'!D274</f>
        <v>15654</v>
      </c>
    </row>
    <row r="40" spans="1:7" ht="12" customHeight="1" x14ac:dyDescent="0.2">
      <c r="A40" s="787" t="s">
        <v>163</v>
      </c>
      <c r="B40" s="788"/>
      <c r="C40" s="789"/>
      <c r="D40" s="775">
        <f>SUM(D19:D39)</f>
        <v>5340</v>
      </c>
      <c r="E40" s="775">
        <f>SUM(E19:E39)</f>
        <v>3017727</v>
      </c>
      <c r="F40" s="775">
        <f>SUM(F19:F39)</f>
        <v>157649</v>
      </c>
      <c r="G40" s="775">
        <f>SUM(G19:G39)</f>
        <v>2865418</v>
      </c>
    </row>
    <row r="41" spans="1:7" x14ac:dyDescent="0.2">
      <c r="A41" s="287"/>
      <c r="B41" s="216"/>
      <c r="C41" s="288"/>
      <c r="D41" s="2361" t="s">
        <v>615</v>
      </c>
      <c r="E41" s="2362"/>
      <c r="F41" s="779" t="s">
        <v>616</v>
      </c>
      <c r="G41" s="786"/>
    </row>
    <row r="42" spans="1:7" ht="12" customHeight="1" x14ac:dyDescent="0.2">
      <c r="A42" s="287"/>
      <c r="B42" s="216"/>
      <c r="C42" s="288"/>
      <c r="D42" s="780" t="s">
        <v>562</v>
      </c>
      <c r="E42" s="776">
        <f>D40</f>
        <v>5340</v>
      </c>
      <c r="F42" s="780" t="s">
        <v>564</v>
      </c>
      <c r="G42" s="776">
        <f>F40</f>
        <v>157649</v>
      </c>
    </row>
    <row r="43" spans="1:7" ht="12" customHeight="1" x14ac:dyDescent="0.2">
      <c r="A43" s="287"/>
      <c r="B43" s="216"/>
      <c r="C43" s="288"/>
      <c r="D43" s="780" t="s">
        <v>563</v>
      </c>
      <c r="E43" s="776">
        <f>E40</f>
        <v>3017727</v>
      </c>
      <c r="F43" s="780" t="s">
        <v>563</v>
      </c>
      <c r="G43" s="776">
        <f>G40</f>
        <v>2865418</v>
      </c>
    </row>
    <row r="44" spans="1:7" ht="12" customHeight="1" x14ac:dyDescent="0.2">
      <c r="A44" s="287"/>
      <c r="B44" s="216"/>
      <c r="C44" s="216"/>
      <c r="D44" s="790" t="s">
        <v>1187</v>
      </c>
      <c r="E44" s="791">
        <f>(E42/E43)</f>
        <v>1.7695437658873715E-3</v>
      </c>
      <c r="F44" s="790" t="s">
        <v>1187</v>
      </c>
      <c r="G44" s="791">
        <f>(G42/G43)</f>
        <v>5.5017801940240481E-2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sqref="A1:B2"/>
      <selection pane="bottomLeft" sqref="A1:B2"/>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1947</v>
      </c>
      <c r="B3" s="1989"/>
      <c r="C3" s="1989"/>
      <c r="D3" s="1989"/>
      <c r="E3" s="1990"/>
    </row>
    <row r="4" spans="1:7" ht="3.75" customHeight="1" x14ac:dyDescent="0.2">
      <c r="A4" s="1989"/>
      <c r="B4" s="1989"/>
      <c r="C4" s="1989"/>
      <c r="D4" s="1989"/>
      <c r="E4" s="1990"/>
    </row>
    <row r="5" spans="1:7" ht="15" x14ac:dyDescent="0.25">
      <c r="A5" s="2368" t="s">
        <v>2069</v>
      </c>
      <c r="B5" s="2369"/>
      <c r="C5" s="2369"/>
      <c r="D5" s="2369"/>
      <c r="E5" s="2369"/>
    </row>
    <row r="6" spans="1:7" ht="12" customHeight="1" x14ac:dyDescent="0.25">
      <c r="A6" s="1992"/>
      <c r="B6" s="2370">
        <f>[1]COVER!A17</f>
        <v>0</v>
      </c>
      <c r="C6" s="2370"/>
      <c r="D6" s="2370"/>
      <c r="E6" s="1993"/>
    </row>
    <row r="7" spans="1:7" ht="11.25" customHeight="1" x14ac:dyDescent="0.25">
      <c r="A7" s="1992"/>
      <c r="B7" s="2371">
        <f>[1]COVER!A13</f>
        <v>0</v>
      </c>
      <c r="C7" s="2371"/>
      <c r="D7" s="2371"/>
      <c r="E7" s="1993"/>
    </row>
    <row r="8" spans="1:7" ht="34.5" customHeight="1" x14ac:dyDescent="0.2">
      <c r="A8" s="2015" t="s">
        <v>1711</v>
      </c>
      <c r="B8" s="1994" t="s">
        <v>1712</v>
      </c>
      <c r="C8" s="1994" t="s">
        <v>1713</v>
      </c>
      <c r="D8" s="1995" t="s">
        <v>1714</v>
      </c>
      <c r="E8" s="1994" t="s">
        <v>1715</v>
      </c>
      <c r="G8" s="2014" t="b">
        <v>1</v>
      </c>
    </row>
    <row r="9" spans="1:7" ht="15.75" customHeight="1" x14ac:dyDescent="0.2">
      <c r="A9" s="2016" t="s">
        <v>2056</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2041</v>
      </c>
      <c r="B19" s="2004"/>
      <c r="C19" s="2004"/>
      <c r="D19" s="2007"/>
      <c r="E19" s="2006"/>
    </row>
    <row r="20" spans="1:11" ht="12" customHeight="1" x14ac:dyDescent="0.2">
      <c r="A20" s="2003" t="s">
        <v>2042</v>
      </c>
      <c r="B20" s="2004"/>
      <c r="C20" s="2004"/>
      <c r="D20" s="2007"/>
      <c r="E20" s="2006"/>
    </row>
    <row r="21" spans="1:11" ht="12" customHeight="1" x14ac:dyDescent="0.2">
      <c r="A21" s="2003" t="s">
        <v>2043</v>
      </c>
      <c r="B21" s="2004"/>
      <c r="C21" s="2004"/>
      <c r="D21" s="2007"/>
      <c r="E21" s="2006"/>
    </row>
    <row r="22" spans="1:11" ht="12" customHeight="1" x14ac:dyDescent="0.2">
      <c r="A22" s="2003" t="s">
        <v>2044</v>
      </c>
      <c r="B22" s="2004"/>
      <c r="C22" s="2004"/>
      <c r="D22" s="2007"/>
      <c r="E22" s="2006"/>
    </row>
    <row r="23" spans="1:11" ht="12" customHeight="1" x14ac:dyDescent="0.2">
      <c r="A23" s="2003" t="s">
        <v>2045</v>
      </c>
      <c r="B23" s="2004"/>
      <c r="C23" s="2004"/>
      <c r="D23" s="2007"/>
      <c r="E23" s="2006"/>
    </row>
    <row r="24" spans="1:11" ht="12" customHeight="1" x14ac:dyDescent="0.2">
      <c r="A24" s="2003" t="s">
        <v>2046</v>
      </c>
      <c r="B24" s="2004"/>
      <c r="C24" s="2004"/>
      <c r="D24" s="2007"/>
      <c r="E24" s="2006"/>
    </row>
    <row r="25" spans="1:11" ht="12" customHeight="1" x14ac:dyDescent="0.2">
      <c r="A25" s="2003" t="s">
        <v>2047</v>
      </c>
      <c r="B25" s="2004"/>
      <c r="C25" s="2004"/>
      <c r="D25" s="2007"/>
      <c r="E25" s="2006"/>
    </row>
    <row r="26" spans="1:11" ht="12" customHeight="1" x14ac:dyDescent="0.2">
      <c r="A26" s="2003" t="s">
        <v>2048</v>
      </c>
      <c r="B26" s="2004"/>
      <c r="C26" s="2004"/>
      <c r="D26" s="2007"/>
      <c r="E26" s="2006"/>
    </row>
    <row r="27" spans="1:11" x14ac:dyDescent="0.2">
      <c r="A27" s="2003" t="s">
        <v>2049</v>
      </c>
      <c r="B27" s="2004"/>
      <c r="C27" s="2004"/>
      <c r="D27" s="2007"/>
      <c r="E27" s="2006"/>
    </row>
    <row r="28" spans="1:11" ht="12" customHeight="1" x14ac:dyDescent="0.2">
      <c r="A28" s="2003" t="s">
        <v>2050</v>
      </c>
      <c r="B28" s="2004"/>
      <c r="C28" s="2004"/>
      <c r="D28" s="2007"/>
      <c r="E28" s="2006"/>
    </row>
    <row r="29" spans="1:11" ht="12" customHeight="1" x14ac:dyDescent="0.2">
      <c r="A29" s="2003" t="s">
        <v>2051</v>
      </c>
      <c r="B29" s="2004"/>
      <c r="C29" s="2004"/>
      <c r="D29" s="2007"/>
      <c r="E29" s="2006"/>
    </row>
    <row r="30" spans="1:11" ht="12" customHeight="1" x14ac:dyDescent="0.2">
      <c r="A30" s="2003" t="s">
        <v>2052</v>
      </c>
      <c r="B30" s="2004"/>
      <c r="C30" s="2004"/>
      <c r="D30" s="2007"/>
      <c r="E30" s="2006"/>
    </row>
    <row r="31" spans="1:11" ht="12" customHeight="1" x14ac:dyDescent="0.2">
      <c r="A31" s="2003" t="s">
        <v>2053</v>
      </c>
      <c r="B31" s="2004"/>
      <c r="C31" s="2004"/>
      <c r="D31" s="2007"/>
      <c r="E31" s="2006"/>
      <c r="K31" s="2017"/>
    </row>
    <row r="32" spans="1:11" ht="12" customHeight="1" x14ac:dyDescent="0.2">
      <c r="A32" s="2003" t="s">
        <v>2054</v>
      </c>
      <c r="B32" s="2004"/>
      <c r="C32" s="2004"/>
      <c r="D32" s="2007"/>
      <c r="E32" s="2006"/>
    </row>
    <row r="33" spans="1:5" ht="12" customHeight="1" x14ac:dyDescent="0.2">
      <c r="A33" s="2003" t="s">
        <v>2055</v>
      </c>
      <c r="B33" s="2004"/>
      <c r="C33" s="2004"/>
      <c r="D33" s="2007"/>
      <c r="E33" s="2006"/>
    </row>
    <row r="34" spans="1:5" ht="12" customHeight="1" x14ac:dyDescent="0.25">
      <c r="A34" s="2008"/>
      <c r="B34" s="2008"/>
      <c r="C34" s="2008"/>
      <c r="D34" s="2008"/>
      <c r="E34" s="2008"/>
    </row>
    <row r="35" spans="1:5" ht="12" customHeight="1" x14ac:dyDescent="0.2">
      <c r="A35" s="2009" t="s">
        <v>1727</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10"/>
      <c r="B39" s="2010"/>
      <c r="C39" s="2010"/>
      <c r="D39" s="2010"/>
      <c r="E39" s="2010"/>
    </row>
    <row r="40" spans="1:5" s="2008" customFormat="1" ht="12" customHeight="1" x14ac:dyDescent="0.25">
      <c r="A40" s="2011" t="s">
        <v>1726</v>
      </c>
      <c r="B40" s="2380"/>
      <c r="C40" s="2380"/>
      <c r="D40" s="2380"/>
      <c r="E40" s="2381"/>
    </row>
    <row r="41" spans="1:5" s="2008" customFormat="1" ht="12" customHeight="1" x14ac:dyDescent="0.25">
      <c r="A41" s="2382"/>
      <c r="B41" s="2383"/>
      <c r="C41" s="2383"/>
      <c r="D41" s="2383"/>
      <c r="E41" s="2384"/>
    </row>
    <row r="42" spans="1:5" s="2008" customFormat="1" ht="12" customHeight="1" x14ac:dyDescent="0.25">
      <c r="A42" s="2382"/>
      <c r="B42" s="2383"/>
      <c r="C42" s="2383"/>
      <c r="D42" s="2383"/>
      <c r="E42" s="2384"/>
    </row>
    <row r="43" spans="1:5" s="2008" customFormat="1" ht="15" x14ac:dyDescent="0.25">
      <c r="A43" s="2365"/>
      <c r="B43" s="2366"/>
      <c r="C43" s="2366"/>
      <c r="D43" s="2366"/>
      <c r="E43" s="2367"/>
    </row>
    <row r="44" spans="1:5" s="2008" customFormat="1" ht="12" hidden="1" customHeight="1" x14ac:dyDescent="0.25">
      <c r="A44" s="2365"/>
      <c r="B44" s="2366"/>
      <c r="C44" s="2366"/>
      <c r="D44" s="2366"/>
      <c r="E44" s="2367"/>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28575</xdr:rowOff>
                  </from>
                  <to>
                    <xdr:col>0</xdr:col>
                    <xdr:colOff>733425</xdr:colOff>
                    <xdr:row>7</xdr:row>
                    <xdr:rowOff>238125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B2"/>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0" t="str">
        <f>COVER!A17</f>
        <v>Rural Champaign Cty Special Education Co-op</v>
      </c>
      <c r="J6" s="2391"/>
    </row>
    <row r="7" spans="1:10" x14ac:dyDescent="0.2">
      <c r="A7" s="2392" t="s">
        <v>1037</v>
      </c>
      <c r="B7" s="2393"/>
      <c r="C7" s="2393"/>
      <c r="D7" s="2393"/>
      <c r="E7" s="2394"/>
      <c r="F7" s="1661"/>
      <c r="G7" s="1650"/>
      <c r="H7" s="1660" t="s">
        <v>438</v>
      </c>
      <c r="I7" s="2395">
        <f>COVER!A13</f>
        <v>9010801060</v>
      </c>
      <c r="J7" s="2395"/>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1948</v>
      </c>
      <c r="F9" s="1671"/>
      <c r="G9" s="1671"/>
      <c r="H9" s="1672" t="s">
        <v>1949</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6" t="s">
        <v>571</v>
      </c>
      <c r="B11" s="2397"/>
      <c r="C11" s="2398"/>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661363</v>
      </c>
      <c r="F12" s="1689"/>
      <c r="G12" s="1688">
        <f t="shared" ref="G12:G18" si="0">SUM(E12:F12)</f>
        <v>661363</v>
      </c>
      <c r="H12" s="1690"/>
      <c r="I12" s="1689"/>
      <c r="J12" s="1688">
        <f t="shared" ref="J12:J18" si="1">SUM(H12:I12)</f>
        <v>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9" t="s">
        <v>8</v>
      </c>
      <c r="C18" s="2400"/>
      <c r="D18" s="2401"/>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661363</v>
      </c>
      <c r="F19" s="1696">
        <f t="shared" si="2"/>
        <v>0</v>
      </c>
      <c r="G19" s="1696">
        <f t="shared" si="2"/>
        <v>661363</v>
      </c>
      <c r="H19" s="1696">
        <f t="shared" si="2"/>
        <v>0</v>
      </c>
      <c r="I19" s="1696">
        <f t="shared" si="2"/>
        <v>0</v>
      </c>
      <c r="J19" s="1696">
        <f t="shared" si="2"/>
        <v>0</v>
      </c>
    </row>
    <row r="20" spans="1:10" ht="25.5" customHeight="1" thickTop="1" x14ac:dyDescent="0.2">
      <c r="A20" s="1684">
        <v>9</v>
      </c>
      <c r="B20" s="2402" t="s">
        <v>1952</v>
      </c>
      <c r="C20" s="2400"/>
      <c r="D20" s="2401"/>
      <c r="E20" s="1697"/>
      <c r="F20" s="1697"/>
      <c r="G20" s="1697"/>
      <c r="H20" s="1697"/>
      <c r="I20" s="1697"/>
      <c r="J20" s="1698" t="str">
        <f>IF(AND(G19&gt;0,J19&gt;0),(((J19-G19)/G19)),"Enter Budget Data")</f>
        <v>Enter Budget Data</v>
      </c>
    </row>
    <row r="21" spans="1:10" ht="9" customHeight="1" x14ac:dyDescent="0.2">
      <c r="B21" s="1699"/>
    </row>
    <row r="22" spans="1:10" x14ac:dyDescent="0.2">
      <c r="A22" s="1700" t="s">
        <v>140</v>
      </c>
      <c r="B22" s="1699"/>
    </row>
    <row r="23" spans="1:10" x14ac:dyDescent="0.2">
      <c r="A23" s="1652" t="s">
        <v>1950</v>
      </c>
      <c r="B23" s="1699"/>
    </row>
    <row r="24" spans="1:10" x14ac:dyDescent="0.2">
      <c r="A24" s="1652" t="s">
        <v>1951</v>
      </c>
      <c r="B24" s="1699"/>
    </row>
    <row r="25" spans="1:10" x14ac:dyDescent="0.2">
      <c r="A25" s="1701"/>
      <c r="B25" s="1699"/>
    </row>
    <row r="26" spans="1:10" ht="20.100000000000001" customHeight="1" x14ac:dyDescent="0.2">
      <c r="B26" s="1699"/>
      <c r="C26" s="2407"/>
      <c r="D26" s="2407"/>
      <c r="E26" s="1971"/>
      <c r="F26" s="2406"/>
      <c r="G26" s="2406"/>
    </row>
    <row r="27" spans="1:10" x14ac:dyDescent="0.2">
      <c r="B27" s="1699"/>
      <c r="C27" s="1966" t="s">
        <v>1222</v>
      </c>
      <c r="D27" s="1967"/>
      <c r="E27" s="1968"/>
      <c r="F27" s="2403" t="s">
        <v>1996</v>
      </c>
      <c r="G27" s="2403"/>
    </row>
    <row r="28" spans="1:10" ht="28.5" customHeight="1" x14ac:dyDescent="0.2">
      <c r="B28" s="1699"/>
      <c r="C28" s="2405"/>
      <c r="D28" s="2405"/>
      <c r="E28" s="1970"/>
      <c r="F28" s="2405"/>
      <c r="G28" s="2405"/>
    </row>
    <row r="29" spans="1:10" x14ac:dyDescent="0.2">
      <c r="B29" s="1699"/>
      <c r="C29" s="1964" t="s">
        <v>1998</v>
      </c>
      <c r="E29" s="1969"/>
      <c r="F29" s="2404" t="s">
        <v>1997</v>
      </c>
      <c r="G29" s="2404"/>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4"/>
    </row>
    <row r="36" spans="1:10" ht="13.5" customHeight="1" x14ac:dyDescent="0.2">
      <c r="B36" s="1703"/>
      <c r="C36" s="2389" t="s">
        <v>1999</v>
      </c>
      <c r="D36" s="2388"/>
      <c r="E36" s="2388"/>
      <c r="F36" s="2388"/>
      <c r="G36" s="2388"/>
      <c r="H36" s="2388"/>
      <c r="I36" s="2388"/>
      <c r="J36" s="1705"/>
    </row>
    <row r="37" spans="1:10" ht="31.5" customHeight="1" x14ac:dyDescent="0.2">
      <c r="C37" s="2388"/>
      <c r="D37" s="2388"/>
      <c r="E37" s="2388"/>
      <c r="F37" s="2388"/>
      <c r="G37" s="2388"/>
      <c r="H37" s="2388"/>
      <c r="I37" s="2388"/>
      <c r="J37" s="1705"/>
    </row>
    <row r="38" spans="1:10" ht="6" customHeight="1" x14ac:dyDescent="0.2">
      <c r="C38" s="1704"/>
      <c r="D38" s="1706"/>
      <c r="E38" s="1707"/>
      <c r="F38" s="1707"/>
      <c r="G38" s="1707"/>
    </row>
    <row r="39" spans="1:10" ht="13.5" customHeight="1" x14ac:dyDescent="0.2">
      <c r="B39" s="1703"/>
      <c r="C39" s="2385" t="s">
        <v>1050</v>
      </c>
      <c r="D39" s="2386"/>
      <c r="E39" s="2386"/>
      <c r="F39" s="2386"/>
      <c r="G39" s="2386"/>
      <c r="H39" s="2386"/>
      <c r="I39" s="2386"/>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0"/>
  <sheetViews>
    <sheetView showGridLines="0" zoomScale="110" zoomScaleNormal="110" workbookViewId="0">
      <selection activeCell="B5" sqref="B5"/>
    </sheetView>
  </sheetViews>
  <sheetFormatPr defaultRowHeight="12.75" x14ac:dyDescent="0.2"/>
  <cols>
    <col min="1" max="1" width="3" customWidth="1"/>
    <col min="2" max="2" width="109.140625" customWidth="1"/>
    <col min="3" max="3" width="3.140625" customWidth="1"/>
  </cols>
  <sheetData>
    <row r="2" spans="1:3" x14ac:dyDescent="0.2">
      <c r="A2" s="134" t="s">
        <v>297</v>
      </c>
    </row>
    <row r="3" spans="1:3" x14ac:dyDescent="0.2">
      <c r="A3" t="s">
        <v>298</v>
      </c>
    </row>
    <row r="5" spans="1:3" x14ac:dyDescent="0.2">
      <c r="A5" s="388" t="s">
        <v>1390</v>
      </c>
    </row>
    <row r="6" spans="1:3" x14ac:dyDescent="0.2">
      <c r="A6" s="388">
        <v>1</v>
      </c>
      <c r="B6" t="s">
        <v>2106</v>
      </c>
      <c r="C6" t="s">
        <v>2107</v>
      </c>
    </row>
    <row r="7" spans="1:3" x14ac:dyDescent="0.2">
      <c r="A7" s="388"/>
      <c r="B7" t="s">
        <v>2108</v>
      </c>
      <c r="C7" t="s">
        <v>2107</v>
      </c>
    </row>
    <row r="8" spans="1:3" x14ac:dyDescent="0.2">
      <c r="A8" s="388"/>
      <c r="B8" s="13" t="s">
        <v>2111</v>
      </c>
      <c r="C8" t="s">
        <v>2107</v>
      </c>
    </row>
    <row r="9" spans="1:3" x14ac:dyDescent="0.2">
      <c r="A9" s="388"/>
      <c r="C9" t="s">
        <v>2107</v>
      </c>
    </row>
    <row r="10" spans="1:3" x14ac:dyDescent="0.2">
      <c r="A10" s="388">
        <v>2</v>
      </c>
      <c r="B10" t="s">
        <v>2109</v>
      </c>
      <c r="C10" t="s">
        <v>2107</v>
      </c>
    </row>
    <row r="11" spans="1:3" x14ac:dyDescent="0.2">
      <c r="A11" s="388"/>
      <c r="B11" t="s">
        <v>2108</v>
      </c>
      <c r="C11" t="s">
        <v>2107</v>
      </c>
    </row>
    <row r="12" spans="1:3" x14ac:dyDescent="0.2">
      <c r="A12" s="388"/>
      <c r="B12" s="13" t="s">
        <v>2110</v>
      </c>
      <c r="C12" t="s">
        <v>2107</v>
      </c>
    </row>
    <row r="13" spans="1:3" x14ac:dyDescent="0.2">
      <c r="A13" s="388"/>
      <c r="C13" t="s">
        <v>2107</v>
      </c>
    </row>
    <row r="14" spans="1:3" x14ac:dyDescent="0.2">
      <c r="A14" s="388"/>
      <c r="C14" t="s">
        <v>2107</v>
      </c>
    </row>
    <row r="15" spans="1:3" x14ac:dyDescent="0.2">
      <c r="A15" s="388"/>
      <c r="C15" t="s">
        <v>1390</v>
      </c>
    </row>
    <row r="16" spans="1:3"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c r="B59" s="167" t="str">
        <f>COVER!A17</f>
        <v>Rural Champaign Cty Special Education Co-op</v>
      </c>
    </row>
    <row r="60" spans="1:2" x14ac:dyDescent="0.2">
      <c r="B60" s="396">
        <f>COVER!A13</f>
        <v>9010801060</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5" sqref="B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20"/>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4" spans="1:6" x14ac:dyDescent="0.2">
      <c r="A14" s="1804" t="s">
        <v>1963</v>
      </c>
    </row>
    <row r="16" spans="1:6" x14ac:dyDescent="0.2">
      <c r="A16" s="134" t="s">
        <v>1025</v>
      </c>
    </row>
    <row r="17" spans="1:1" ht="7.5" customHeight="1" x14ac:dyDescent="0.2">
      <c r="A17" s="447" t="s">
        <v>1024</v>
      </c>
    </row>
    <row r="19" spans="1:1" x14ac:dyDescent="0.2">
      <c r="A19" t="s">
        <v>304</v>
      </c>
    </row>
    <row r="20" spans="1:1" x14ac:dyDescent="0.2">
      <c r="A20"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1304925</xdr:colOff>
                <xdr:row>3</xdr:row>
                <xdr:rowOff>76200</xdr:rowOff>
              </from>
              <to>
                <xdr:col>0</xdr:col>
                <xdr:colOff>2209800</xdr:colOff>
                <xdr:row>7</xdr:row>
                <xdr:rowOff>114300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8" t="s">
        <v>1979</v>
      </c>
      <c r="B1" s="2409"/>
      <c r="C1" s="2409"/>
      <c r="D1" s="2409"/>
      <c r="E1" s="2409"/>
      <c r="F1" s="2410"/>
    </row>
    <row r="2" spans="1:8" ht="39.75" customHeight="1" x14ac:dyDescent="0.2">
      <c r="A2" s="2418" t="s">
        <v>1954</v>
      </c>
      <c r="B2" s="2419"/>
      <c r="C2" s="2419"/>
      <c r="D2" s="2419"/>
      <c r="E2" s="2419"/>
      <c r="F2" s="2420"/>
      <c r="G2" s="1880"/>
      <c r="H2" s="1880"/>
    </row>
    <row r="3" spans="1:8" ht="46.5" customHeight="1" x14ac:dyDescent="0.2">
      <c r="A3" s="2421" t="s">
        <v>1782</v>
      </c>
      <c r="B3" s="2422"/>
      <c r="C3" s="2422"/>
      <c r="D3" s="2422"/>
      <c r="E3" s="2422"/>
      <c r="F3" s="2423"/>
      <c r="G3" s="1880"/>
      <c r="H3" s="1880"/>
    </row>
    <row r="4" spans="1:8" s="1628" customFormat="1" ht="41.25" customHeight="1" x14ac:dyDescent="0.2">
      <c r="A4" s="2424" t="s">
        <v>1978</v>
      </c>
      <c r="B4" s="2425"/>
      <c r="C4" s="2425"/>
      <c r="D4" s="2425"/>
      <c r="E4" s="2425"/>
      <c r="F4" s="2426"/>
    </row>
    <row r="5" spans="1:8" ht="42" customHeight="1" x14ac:dyDescent="0.2">
      <c r="A5" s="1895" t="s">
        <v>571</v>
      </c>
      <c r="B5" s="1629" t="s">
        <v>1981</v>
      </c>
      <c r="C5" s="1629" t="s">
        <v>1982</v>
      </c>
      <c r="D5" s="1629" t="s">
        <v>1980</v>
      </c>
      <c r="E5" s="1629" t="s">
        <v>1983</v>
      </c>
      <c r="F5" s="1629" t="s">
        <v>1692</v>
      </c>
    </row>
    <row r="6" spans="1:8" s="1632" customFormat="1" ht="14.25" customHeight="1" x14ac:dyDescent="0.2">
      <c r="A6" s="1630" t="s">
        <v>1693</v>
      </c>
      <c r="B6" s="1631">
        <f>'Acct Summary 7-8'!C8</f>
        <v>3753635</v>
      </c>
      <c r="C6" s="1631">
        <f>'Acct Summary 7-8'!D8</f>
        <v>0</v>
      </c>
      <c r="D6" s="1631">
        <f>'Acct Summary 7-8'!F8</f>
        <v>0</v>
      </c>
      <c r="E6" s="1631">
        <f>'Acct Summary 7-8'!I8</f>
        <v>0</v>
      </c>
      <c r="F6" s="1631">
        <f>SUM(B6:E6)</f>
        <v>3753635</v>
      </c>
    </row>
    <row r="7" spans="1:8" s="1632" customFormat="1" ht="14.25" customHeight="1" thickBot="1" x14ac:dyDescent="0.25">
      <c r="A7" s="1630" t="s">
        <v>1694</v>
      </c>
      <c r="B7" s="1633">
        <f>'Acct Summary 7-8'!C17</f>
        <v>3733399</v>
      </c>
      <c r="C7" s="1633">
        <f>'Acct Summary 7-8'!D17</f>
        <v>0</v>
      </c>
      <c r="D7" s="1633">
        <f>'Acct Summary 7-8'!F17</f>
        <v>0</v>
      </c>
      <c r="E7" s="1896"/>
      <c r="F7" s="1631">
        <f>SUM(B7:E7)</f>
        <v>3733399</v>
      </c>
    </row>
    <row r="8" spans="1:8" s="1632" customFormat="1" ht="14.25" thickTop="1" thickBot="1" x14ac:dyDescent="0.25">
      <c r="A8" s="1634" t="s">
        <v>1695</v>
      </c>
      <c r="B8" s="1635">
        <f>(B6-B7)</f>
        <v>20236</v>
      </c>
      <c r="C8" s="1635">
        <f>(C6-C7)</f>
        <v>0</v>
      </c>
      <c r="D8" s="1635">
        <f>(D6-D7)</f>
        <v>0</v>
      </c>
      <c r="E8" s="1633">
        <f>(E6-E7)</f>
        <v>0</v>
      </c>
      <c r="F8" s="1636">
        <f>SUM(F6-F7)</f>
        <v>20236</v>
      </c>
    </row>
    <row r="9" spans="1:8" s="1632" customFormat="1" ht="14.25" thickTop="1" thickBot="1" x14ac:dyDescent="0.25">
      <c r="A9" s="1637" t="s">
        <v>1955</v>
      </c>
      <c r="B9" s="1638">
        <f>'Acct Summary 7-8'!C81</f>
        <v>1937868</v>
      </c>
      <c r="C9" s="1638">
        <f>'Acct Summary 7-8'!D81</f>
        <v>0</v>
      </c>
      <c r="D9" s="1638">
        <f>'Acct Summary 7-8'!F81</f>
        <v>0</v>
      </c>
      <c r="E9" s="1638">
        <f>'Acct Summary 7-8'!I81</f>
        <v>0</v>
      </c>
      <c r="F9" s="1717">
        <f>SUM(B9:E9)</f>
        <v>1937868</v>
      </c>
    </row>
    <row r="10" spans="1:8" ht="16.5" customHeight="1" thickTop="1" x14ac:dyDescent="0.2">
      <c r="A10" s="1639"/>
      <c r="B10" s="1640"/>
      <c r="C10" s="2412" t="str">
        <f>IF(AND(F8&lt;0,F9&gt;=0,ABS(F8*3)&gt;ABS(F9)),A14,IF(AND(F8&lt;0,F9&gt;0,ABS(F8*3)&lt;=ABS(F9)),A15,IF(AND(F8&lt;0,F9&lt;0),A14,IF(F9=0,A17,A16))))</f>
        <v>Balanced - no deficit reduction plan is required.</v>
      </c>
      <c r="D10" s="2413"/>
      <c r="E10" s="2413"/>
      <c r="F10" s="2414"/>
    </row>
    <row r="11" spans="1:8" ht="19.5" customHeight="1" x14ac:dyDescent="0.2">
      <c r="A11" s="1715"/>
      <c r="B11" s="1716"/>
      <c r="C11" s="2412"/>
      <c r="D11" s="2413"/>
      <c r="E11" s="2413"/>
      <c r="F11" s="2414"/>
      <c r="H11" s="1714"/>
    </row>
    <row r="12" spans="1:8" ht="19.5" customHeight="1" x14ac:dyDescent="0.2">
      <c r="A12" s="1715"/>
      <c r="B12" s="1716"/>
      <c r="C12" s="2412"/>
      <c r="D12" s="2413"/>
      <c r="E12" s="2413"/>
      <c r="F12" s="2414"/>
      <c r="H12" s="1714"/>
    </row>
    <row r="13" spans="1:8" ht="19.5" customHeight="1" x14ac:dyDescent="0.2">
      <c r="A13" s="1715"/>
      <c r="B13" s="1716"/>
      <c r="C13" s="2415"/>
      <c r="D13" s="2416"/>
      <c r="E13" s="2416"/>
      <c r="F13" s="2417"/>
      <c r="H13" s="1714"/>
    </row>
    <row r="14" spans="1:8" s="1587" customFormat="1" ht="0.75" customHeight="1" x14ac:dyDescent="0.2">
      <c r="A14" s="2411" t="s">
        <v>1853</v>
      </c>
      <c r="B14" s="2411"/>
      <c r="C14" s="2411"/>
      <c r="D14" s="2411"/>
      <c r="E14" s="2411"/>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7"/>
      <c r="B8" s="2428"/>
      <c r="C8" s="2428"/>
      <c r="D8" s="2429"/>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2" t="s">
        <v>1991</v>
      </c>
      <c r="D11" s="2433"/>
    </row>
    <row r="12" spans="1:4" s="4" customFormat="1" ht="12.75" x14ac:dyDescent="0.2">
      <c r="A12" s="1953"/>
      <c r="B12" s="228"/>
      <c r="C12" s="1952" t="s">
        <v>1990</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1992</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5" t="s">
        <v>359</v>
      </c>
      <c r="D27" s="2436"/>
    </row>
    <row r="28" spans="1:4" ht="12.75" x14ac:dyDescent="0.2">
      <c r="A28" s="231"/>
      <c r="B28" s="232">
        <v>2</v>
      </c>
      <c r="C28" s="2434" t="s">
        <v>2038</v>
      </c>
      <c r="D28" s="2301"/>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2040</v>
      </c>
      <c r="D31" s="1265" t="str">
        <f>IF(AND(COVER!J29="X",COVER!J30="X",COVER!L30&lt;&gt;"X"),"OK",IF(AND(COVER!J29="X",COVER!J30&lt;&gt;"X",COVER!L30="X"),"OK",IF(AND(COVER!L29="X",COVER!J30&lt;&gt;"X"),"OK","PLEASE CHECK YES or NO.")))</f>
        <v>OK</v>
      </c>
    </row>
    <row r="32" spans="1:4" x14ac:dyDescent="0.2">
      <c r="A32" s="233"/>
      <c r="B32" s="236"/>
      <c r="C32" s="1642" t="s">
        <v>2039</v>
      </c>
      <c r="D32" s="1266"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7" t="s">
        <v>633</v>
      </c>
      <c r="D49" s="2438"/>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30" t="s">
        <v>920</v>
      </c>
      <c r="D62" s="2431"/>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30" t="s">
        <v>777</v>
      </c>
      <c r="D76" s="2431"/>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2" t="s">
        <v>1932</v>
      </c>
      <c r="B4" s="2463"/>
      <c r="C4" s="2463"/>
      <c r="D4" s="2463"/>
      <c r="E4" s="2463"/>
      <c r="F4" s="2463"/>
      <c r="G4" s="2463"/>
      <c r="H4" s="2463"/>
      <c r="I4" s="2463"/>
      <c r="J4" s="2463"/>
      <c r="K4" s="2463"/>
      <c r="L4" s="246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50" t="str">
        <f>COVER!A17</f>
        <v>Rural Champaign Cty Special Education Co-op</v>
      </c>
      <c r="B7" s="2451"/>
      <c r="C7" s="2451"/>
      <c r="D7" s="2464"/>
      <c r="E7" s="2465">
        <f>COVER!A13</f>
        <v>9010801060</v>
      </c>
      <c r="F7" s="2466"/>
      <c r="G7" s="2467" t="str">
        <f>COVER!T23</f>
        <v>065.018319</v>
      </c>
      <c r="H7" s="2468"/>
      <c r="I7" s="2468"/>
      <c r="J7" s="2468"/>
      <c r="K7" s="2468"/>
      <c r="L7" s="2469"/>
    </row>
    <row r="8" spans="1:29" ht="13.5" customHeight="1" x14ac:dyDescent="0.2">
      <c r="A8" s="2039" t="s">
        <v>2027</v>
      </c>
      <c r="B8" s="2040"/>
      <c r="C8" s="2019"/>
      <c r="D8" s="2019"/>
      <c r="E8" s="2043"/>
      <c r="F8" s="2020"/>
      <c r="G8" s="2021" t="s">
        <v>1414</v>
      </c>
      <c r="H8" s="1290"/>
      <c r="I8" s="1290"/>
      <c r="J8" s="1290"/>
      <c r="K8" s="1290"/>
      <c r="L8" s="2022"/>
    </row>
    <row r="9" spans="1:29" ht="13.5" customHeight="1" x14ac:dyDescent="0.2">
      <c r="A9" s="2470"/>
      <c r="B9" s="2440"/>
      <c r="C9" s="2440"/>
      <c r="D9" s="2440"/>
      <c r="E9" s="2440"/>
      <c r="F9" s="2471"/>
      <c r="G9" s="2439" t="str">
        <f>COVER!T13</f>
        <v>RUSSELL LEIGH &amp; ASSOCIATES</v>
      </c>
      <c r="H9" s="2461"/>
      <c r="I9" s="2461"/>
      <c r="J9" s="2461"/>
      <c r="K9" s="2461"/>
      <c r="L9" s="2472"/>
    </row>
    <row r="10" spans="1:29" ht="13.5" customHeight="1" x14ac:dyDescent="0.2">
      <c r="A10" s="2447"/>
      <c r="B10" s="2448"/>
      <c r="C10" s="2448"/>
      <c r="D10" s="2448"/>
      <c r="E10" s="2448"/>
      <c r="F10" s="2449"/>
      <c r="G10" s="2439" t="str">
        <f>COVER!T17</f>
        <v>228 E MAIN ST</v>
      </c>
      <c r="H10" s="2453"/>
      <c r="I10" s="2453"/>
      <c r="J10" s="2453"/>
      <c r="K10" s="2453"/>
      <c r="L10" s="2454"/>
    </row>
    <row r="11" spans="1:29" ht="13.5" customHeight="1" x14ac:dyDescent="0.2">
      <c r="A11" s="2039" t="s">
        <v>2029</v>
      </c>
      <c r="B11" s="2040"/>
      <c r="C11" s="2019"/>
      <c r="D11" s="2043"/>
      <c r="E11" s="2019"/>
      <c r="F11" s="2020"/>
      <c r="G11" s="2439" t="str">
        <f>COVER!T19</f>
        <v>HOOPESTON</v>
      </c>
      <c r="H11" s="2453"/>
      <c r="I11" s="2453"/>
      <c r="J11" s="1981" t="str">
        <f>COVER!X19</f>
        <v>IL</v>
      </c>
      <c r="K11" s="1981">
        <f>COVER!Z19</f>
        <v>60942</v>
      </c>
      <c r="L11" s="2023"/>
    </row>
    <row r="12" spans="1:29" ht="13.5" customHeight="1" x14ac:dyDescent="0.2">
      <c r="A12" s="2455" t="s">
        <v>2028</v>
      </c>
      <c r="B12" s="2456"/>
      <c r="C12" s="2456"/>
      <c r="D12" s="2456"/>
      <c r="E12" s="2456"/>
      <c r="F12" s="2457"/>
      <c r="G12" s="1984"/>
      <c r="H12" s="1309"/>
      <c r="I12" s="1309"/>
      <c r="J12" s="1309"/>
      <c r="K12" s="1309"/>
      <c r="L12" s="1985"/>
    </row>
    <row r="13" spans="1:29" ht="13.5" customHeight="1" x14ac:dyDescent="0.2">
      <c r="A13" s="2439"/>
      <c r="B13" s="2461"/>
      <c r="C13" s="2461"/>
      <c r="D13" s="2461"/>
      <c r="E13" s="1308"/>
      <c r="F13" s="2032"/>
      <c r="G13" s="2024" t="s">
        <v>2031</v>
      </c>
      <c r="H13" s="2025"/>
      <c r="I13" s="2458" t="str">
        <f>COVER!T25</f>
        <v>admin@russleigh.com</v>
      </c>
      <c r="J13" s="2459"/>
      <c r="K13" s="2459"/>
      <c r="L13" s="2460"/>
    </row>
    <row r="14" spans="1:29" ht="13.5" customHeight="1" x14ac:dyDescent="0.2">
      <c r="A14" s="2439" t="str">
        <f>COVER!A19</f>
        <v>807 N MATTIS AVE</v>
      </c>
      <c r="B14" s="2440"/>
      <c r="C14" s="2440"/>
      <c r="D14" s="2440"/>
      <c r="E14" s="2030">
        <v>0</v>
      </c>
      <c r="F14" s="1307"/>
      <c r="G14" s="2026" t="s">
        <v>1413</v>
      </c>
      <c r="H14" s="1290"/>
      <c r="I14" s="1290"/>
      <c r="J14" s="1290"/>
      <c r="K14" s="1290"/>
      <c r="L14" s="2022"/>
    </row>
    <row r="15" spans="1:29" ht="13.5" customHeight="1" x14ac:dyDescent="0.2">
      <c r="A15" s="2439" t="str">
        <f>COVER!A21</f>
        <v>CHAMPAIGN</v>
      </c>
      <c r="B15" s="2453"/>
      <c r="C15" s="2453"/>
      <c r="D15" s="1289"/>
      <c r="E15" s="1986"/>
      <c r="F15" s="1306"/>
      <c r="G15" s="1980" t="str">
        <f>COVER!T15</f>
        <v>RUSS LEIGH</v>
      </c>
      <c r="H15" s="1290"/>
      <c r="I15" s="1290"/>
      <c r="J15" s="1290"/>
      <c r="K15" s="1290"/>
      <c r="L15" s="2022"/>
    </row>
    <row r="16" spans="1:29" ht="12.2" customHeight="1" x14ac:dyDescent="0.2">
      <c r="A16" s="2029" t="s">
        <v>2030</v>
      </c>
      <c r="B16" s="1557"/>
      <c r="C16" s="2031">
        <f>COVER!A25</f>
        <v>61821</v>
      </c>
      <c r="D16" s="2031"/>
      <c r="E16" s="2031"/>
      <c r="F16" s="2032"/>
      <c r="G16" s="2441"/>
      <c r="H16" s="2442"/>
      <c r="I16" s="2442"/>
      <c r="J16" s="2442"/>
      <c r="K16" s="2442"/>
      <c r="L16" s="2443"/>
    </row>
    <row r="17" spans="1:13" ht="12.2" customHeight="1" x14ac:dyDescent="0.2">
      <c r="A17" s="2444"/>
      <c r="B17" s="2445"/>
      <c r="C17" s="2445"/>
      <c r="D17" s="2445"/>
      <c r="E17" s="2445"/>
      <c r="F17" s="2446"/>
      <c r="G17" s="2026" t="s">
        <v>1412</v>
      </c>
      <c r="H17" s="1290"/>
      <c r="I17" s="1290"/>
      <c r="J17" s="1290"/>
      <c r="K17" s="2027" t="s">
        <v>1411</v>
      </c>
      <c r="L17" s="2020"/>
      <c r="M17" s="1305"/>
    </row>
    <row r="18" spans="1:13" ht="12.2" customHeight="1" x14ac:dyDescent="0.2">
      <c r="A18" s="2447"/>
      <c r="B18" s="2448"/>
      <c r="C18" s="2448"/>
      <c r="D18" s="2448"/>
      <c r="E18" s="2448"/>
      <c r="F18" s="2449"/>
      <c r="G18" s="2450" t="str">
        <f>COVER!T21</f>
        <v>217.283.9336</v>
      </c>
      <c r="H18" s="2451"/>
      <c r="I18" s="2451"/>
      <c r="J18" s="2451"/>
      <c r="K18" s="2450" t="str">
        <f>COVER!X21</f>
        <v>217.283.9736</v>
      </c>
      <c r="L18" s="245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2006</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2007</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2008</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2009</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1291"/>
      <c r="C38" s="1297" t="s">
        <v>2012</v>
      </c>
      <c r="D38" s="1295"/>
      <c r="E38" s="1295"/>
    </row>
    <row r="39" spans="1:8" ht="5.45" customHeight="1" x14ac:dyDescent="0.2">
      <c r="B39" s="1294"/>
      <c r="C39" s="1298"/>
      <c r="D39" s="1293"/>
      <c r="E39" s="1293"/>
    </row>
    <row r="40" spans="1:8" s="1288" customFormat="1" ht="13.5" customHeight="1" x14ac:dyDescent="0.2">
      <c r="B40" s="1291"/>
      <c r="C40" s="1297" t="s">
        <v>2013</v>
      </c>
      <c r="D40" s="1295"/>
      <c r="E40" s="1295"/>
    </row>
    <row r="41" spans="1:8" ht="4.9000000000000004" customHeight="1" x14ac:dyDescent="0.2">
      <c r="A41" s="1299"/>
      <c r="B41" s="1294"/>
      <c r="C41" s="1298"/>
      <c r="D41" s="1293"/>
      <c r="E41" s="1293"/>
    </row>
    <row r="42" spans="1:8" s="1288" customFormat="1" ht="13.5" customHeight="1" x14ac:dyDescent="0.2">
      <c r="B42" s="1291"/>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2015</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3" t="str">
        <f>'Single Audit Cover'!A7</f>
        <v>Rural Champaign Cty Special Education Co-op</v>
      </c>
      <c r="B1" s="2463"/>
      <c r="C1" s="2463"/>
      <c r="D1" s="2463"/>
    </row>
    <row r="2" spans="1:11" s="1979" customFormat="1" ht="12.75" x14ac:dyDescent="0.2">
      <c r="A2" s="2474">
        <f>'Single Audit Cover'!E7</f>
        <v>9010801060</v>
      </c>
      <c r="B2" s="2475"/>
      <c r="C2" s="2475"/>
      <c r="D2" s="2475"/>
    </row>
    <row r="3" spans="1:11" s="1979" customFormat="1" ht="12.75" x14ac:dyDescent="0.2">
      <c r="A3" s="2473" t="s">
        <v>2016</v>
      </c>
      <c r="B3" s="2463"/>
      <c r="C3" s="2463"/>
      <c r="D3" s="2463"/>
    </row>
    <row r="4" spans="1:11" s="1979" customFormat="1" ht="4.5" customHeight="1" x14ac:dyDescent="0.2">
      <c r="A4" s="1977"/>
      <c r="B4" s="1976"/>
      <c r="C4" s="1976"/>
      <c r="D4" s="1976"/>
    </row>
    <row r="5" spans="1:11" x14ac:dyDescent="0.2">
      <c r="B5" s="1345" t="s">
        <v>2017</v>
      </c>
      <c r="C5" s="1344"/>
      <c r="D5" s="1321"/>
    </row>
    <row r="6" spans="1:11" x14ac:dyDescent="0.2">
      <c r="B6" s="1345" t="s">
        <v>1488</v>
      </c>
      <c r="C6" s="1344"/>
      <c r="D6" s="1321"/>
    </row>
    <row r="7" spans="1:11" x14ac:dyDescent="0.2">
      <c r="B7" s="1345" t="s">
        <v>2018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8" t="str">
        <f>'Single Audit Cover'!A7</f>
        <v>Rural Champaign Cty Special Education Co-op</v>
      </c>
      <c r="B1" s="2478"/>
      <c r="C1" s="2478"/>
      <c r="D1" s="2478"/>
      <c r="E1" s="2478"/>
    </row>
    <row r="2" spans="1:5" x14ac:dyDescent="0.2">
      <c r="A2" s="2479">
        <f>'Single Audit Cover'!E7</f>
        <v>9010801060</v>
      </c>
      <c r="B2" s="2479"/>
      <c r="C2" s="2479"/>
      <c r="D2" s="2479"/>
      <c r="E2" s="2479"/>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2242009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-78085</v>
      </c>
    </row>
    <row r="19" spans="1:4" ht="13.5" thickBot="1" x14ac:dyDescent="0.25">
      <c r="A19" s="1359" t="s">
        <v>1498</v>
      </c>
      <c r="D19" s="1358">
        <f>SUM(D10:D17)</f>
        <v>2163924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0"/>
      <c r="B24" s="2481"/>
      <c r="D24" s="1351"/>
    </row>
    <row r="25" spans="1:4" x14ac:dyDescent="0.2">
      <c r="A25" s="2476"/>
      <c r="B25" s="2477"/>
      <c r="D25" s="1351"/>
    </row>
    <row r="26" spans="1:4" x14ac:dyDescent="0.2">
      <c r="A26" s="2476"/>
      <c r="B26" s="2477"/>
      <c r="D26" s="1351"/>
    </row>
    <row r="27" spans="1:4" x14ac:dyDescent="0.2">
      <c r="A27" s="2476"/>
      <c r="B27" s="2477"/>
      <c r="D27" s="1351"/>
    </row>
    <row r="28" spans="1:4" x14ac:dyDescent="0.2">
      <c r="A28" s="2476"/>
      <c r="B28" s="2477"/>
      <c r="D28" s="1351"/>
    </row>
    <row r="29" spans="1:4" x14ac:dyDescent="0.2">
      <c r="A29" s="2476"/>
      <c r="B29" s="2477"/>
      <c r="D29" s="1351"/>
    </row>
    <row r="30" spans="1:4" x14ac:dyDescent="0.2">
      <c r="A30" s="2476"/>
      <c r="B30" s="2477"/>
      <c r="D30" s="1351"/>
    </row>
    <row r="32" spans="1:4" x14ac:dyDescent="0.2">
      <c r="A32" s="1357" t="s">
        <v>1496</v>
      </c>
      <c r="D32" s="1356">
        <f>SUM(D19:D30)</f>
        <v>2163924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6"/>
      <c r="B40" s="2477"/>
      <c r="D40" s="1351"/>
    </row>
    <row r="41" spans="1:4" x14ac:dyDescent="0.2">
      <c r="A41" s="2476"/>
      <c r="B41" s="2477"/>
      <c r="D41" s="1350"/>
    </row>
    <row r="42" spans="1:4" x14ac:dyDescent="0.2">
      <c r="A42" s="2476"/>
      <c r="B42" s="2477"/>
      <c r="D42" s="1350"/>
    </row>
    <row r="43" spans="1:4" x14ac:dyDescent="0.2">
      <c r="A43" s="2476"/>
      <c r="B43" s="2477"/>
      <c r="D43" s="1350"/>
    </row>
    <row r="44" spans="1:4" x14ac:dyDescent="0.2">
      <c r="A44" s="2476"/>
      <c r="B44" s="2477"/>
      <c r="D44" s="1350"/>
    </row>
    <row r="45" spans="1:4" x14ac:dyDescent="0.2">
      <c r="A45" s="2476"/>
      <c r="B45" s="2477"/>
      <c r="D45" s="1350"/>
    </row>
    <row r="47" spans="1:4" x14ac:dyDescent="0.2">
      <c r="B47" s="1349" t="s">
        <v>1490</v>
      </c>
      <c r="C47" s="1349"/>
      <c r="D47" s="1982">
        <f>SUM(D35:D45)</f>
        <v>0</v>
      </c>
    </row>
    <row r="49" spans="2:4" x14ac:dyDescent="0.2">
      <c r="B49" s="1349" t="s">
        <v>1489</v>
      </c>
      <c r="C49" s="1349"/>
      <c r="D49" s="1982">
        <f>D32-D47</f>
        <v>2163924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16" zoomScale="110" zoomScaleNormal="110" workbookViewId="0">
      <selection activeCell="K24" sqref="K2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Rural Champaign Cty Special Education Co-op</v>
      </c>
      <c r="C1" s="2483"/>
      <c r="D1" s="2483"/>
      <c r="E1" s="2483"/>
      <c r="F1" s="2483"/>
      <c r="G1" s="2483"/>
      <c r="H1" s="2483"/>
      <c r="I1" s="2483"/>
      <c r="J1" s="2483"/>
      <c r="K1" s="2483"/>
    </row>
    <row r="2" spans="2:12" ht="15" x14ac:dyDescent="0.2">
      <c r="B2" s="2484">
        <f>'Single Audit Cover'!E7</f>
        <v>9010801060</v>
      </c>
      <c r="C2" s="2484"/>
      <c r="D2" s="2484"/>
      <c r="E2" s="2484"/>
      <c r="F2" s="2484"/>
      <c r="G2" s="2484"/>
      <c r="H2" s="2484"/>
      <c r="I2" s="2484"/>
      <c r="J2" s="2484"/>
      <c r="K2" s="2484"/>
      <c r="L2" s="1421"/>
    </row>
    <row r="3" spans="2:12" ht="15" x14ac:dyDescent="0.2">
      <c r="B3" s="2485" t="s">
        <v>1474</v>
      </c>
      <c r="C3" s="2485"/>
      <c r="D3" s="2485"/>
      <c r="E3" s="2485"/>
      <c r="F3" s="2485"/>
      <c r="G3" s="2485"/>
      <c r="H3" s="2485"/>
      <c r="I3" s="2485"/>
      <c r="J3" s="2485"/>
      <c r="K3" s="2485"/>
      <c r="L3" s="1421"/>
    </row>
    <row r="4" spans="2:12" ht="15" x14ac:dyDescent="0.2">
      <c r="B4" s="2462" t="str">
        <f>'[2]Single Audit Cover'!A4</f>
        <v>Year Ending June 30, 2016</v>
      </c>
      <c r="C4" s="2462"/>
      <c r="D4" s="2462"/>
      <c r="E4" s="2462"/>
      <c r="F4" s="2462"/>
      <c r="G4" s="2462"/>
      <c r="H4" s="2462"/>
      <c r="I4" s="2462"/>
      <c r="J4" s="2462"/>
      <c r="K4" s="2462"/>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2112</v>
      </c>
      <c r="C10" s="1394"/>
      <c r="D10" s="1393"/>
      <c r="E10" s="1392"/>
      <c r="F10" s="1392"/>
      <c r="G10" s="1392"/>
      <c r="H10" s="1392"/>
      <c r="I10" s="1392"/>
      <c r="J10" s="1392"/>
      <c r="K10" s="1392"/>
    </row>
    <row r="11" spans="2:12" ht="20.100000000000001" customHeight="1" x14ac:dyDescent="0.2">
      <c r="B11" s="1391" t="s">
        <v>2113</v>
      </c>
      <c r="C11" s="1390"/>
      <c r="D11" s="1389"/>
      <c r="E11" s="1388"/>
      <c r="F11" s="1388"/>
      <c r="G11" s="1388"/>
      <c r="H11" s="1388"/>
      <c r="I11" s="1388"/>
      <c r="J11" s="1388"/>
      <c r="K11" s="1388"/>
    </row>
    <row r="12" spans="2:12" ht="20.100000000000001" customHeight="1" x14ac:dyDescent="0.2">
      <c r="B12" s="1391" t="s">
        <v>2114</v>
      </c>
      <c r="C12" s="2063" t="s">
        <v>2115</v>
      </c>
      <c r="D12" s="1389" t="s">
        <v>2116</v>
      </c>
      <c r="E12" s="1388">
        <v>34588</v>
      </c>
      <c r="F12" s="1388">
        <v>7867</v>
      </c>
      <c r="G12" s="1388">
        <v>64323</v>
      </c>
      <c r="H12" s="1388">
        <v>-5582</v>
      </c>
      <c r="I12" s="1388"/>
      <c r="J12" s="1388">
        <v>58741</v>
      </c>
      <c r="K12" s="1388"/>
    </row>
    <row r="13" spans="2:12" ht="20.100000000000001" customHeight="1" x14ac:dyDescent="0.2">
      <c r="B13" s="1391" t="s">
        <v>2114</v>
      </c>
      <c r="C13" s="2063" t="s">
        <v>2115</v>
      </c>
      <c r="D13" s="1389" t="s">
        <v>2117</v>
      </c>
      <c r="E13" s="1388"/>
      <c r="F13" s="1388">
        <v>24153</v>
      </c>
      <c r="G13" s="1388"/>
      <c r="H13" s="1388">
        <v>18106</v>
      </c>
      <c r="I13" s="1388"/>
      <c r="J13" s="1388">
        <v>18106</v>
      </c>
      <c r="K13" s="1388">
        <v>26500</v>
      </c>
    </row>
    <row r="14" spans="2:12" ht="20.100000000000001" customHeight="1" x14ac:dyDescent="0.2">
      <c r="B14" s="1391" t="s">
        <v>2118</v>
      </c>
      <c r="C14" s="1390" t="s">
        <v>2119</v>
      </c>
      <c r="D14" s="1389" t="s">
        <v>2120</v>
      </c>
      <c r="E14" s="1388">
        <v>880832</v>
      </c>
      <c r="F14" s="1388">
        <v>1331777</v>
      </c>
      <c r="G14" s="1388">
        <v>2355430</v>
      </c>
      <c r="H14" s="1388">
        <v>-140853</v>
      </c>
      <c r="I14" s="1388"/>
      <c r="J14" s="1388">
        <v>2214577</v>
      </c>
      <c r="K14" s="1388"/>
    </row>
    <row r="15" spans="2:12" ht="20.100000000000001" customHeight="1" x14ac:dyDescent="0.2">
      <c r="B15" s="1391" t="s">
        <v>2118</v>
      </c>
      <c r="C15" s="2063" t="s">
        <v>2119</v>
      </c>
      <c r="D15" s="1389" t="s">
        <v>2121</v>
      </c>
      <c r="E15" s="1388"/>
      <c r="F15" s="1388">
        <v>659727</v>
      </c>
      <c r="G15" s="1388"/>
      <c r="H15" s="1388">
        <v>1206178</v>
      </c>
      <c r="I15" s="1388">
        <v>254811</v>
      </c>
      <c r="J15" s="1388">
        <v>1460989</v>
      </c>
      <c r="K15" s="1388">
        <v>2254200</v>
      </c>
    </row>
    <row r="16" spans="2:12" ht="20.100000000000001" customHeight="1" x14ac:dyDescent="0.2">
      <c r="B16" s="1391"/>
      <c r="C16" s="2063"/>
      <c r="D16" s="1389"/>
      <c r="E16" s="1388"/>
      <c r="F16" s="2064"/>
      <c r="G16" s="1388"/>
      <c r="H16" s="2064"/>
      <c r="I16" s="1388"/>
      <c r="J16" s="1388"/>
      <c r="K16" s="1388"/>
    </row>
    <row r="17" spans="2:12" ht="20.100000000000001" customHeight="1" x14ac:dyDescent="0.2">
      <c r="B17" s="1391" t="s">
        <v>2122</v>
      </c>
      <c r="C17" s="1390"/>
      <c r="D17" s="1389"/>
      <c r="E17" s="1388">
        <v>915420</v>
      </c>
      <c r="F17" s="1388">
        <v>2023524</v>
      </c>
      <c r="G17" s="1388">
        <v>2419753</v>
      </c>
      <c r="H17" s="1388">
        <v>1077849</v>
      </c>
      <c r="I17" s="1388">
        <v>254811</v>
      </c>
      <c r="J17" s="1388">
        <v>3752413</v>
      </c>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2123</v>
      </c>
      <c r="C20" s="2063"/>
      <c r="D20" s="2065"/>
      <c r="E20" s="1388"/>
      <c r="F20" s="1388"/>
      <c r="G20" s="1388"/>
      <c r="H20" s="1388"/>
      <c r="I20" s="1388"/>
      <c r="J20" s="1388"/>
      <c r="K20" s="1388"/>
    </row>
    <row r="21" spans="2:12" ht="20.100000000000001" customHeight="1" x14ac:dyDescent="0.2">
      <c r="B21" s="1391" t="s">
        <v>2124</v>
      </c>
      <c r="C21" s="2063"/>
      <c r="D21" s="2065"/>
      <c r="E21" s="1388"/>
      <c r="F21" s="1388"/>
      <c r="G21" s="1388"/>
      <c r="H21" s="1388"/>
      <c r="I21" s="1388"/>
      <c r="J21" s="1388"/>
      <c r="K21" s="1388"/>
    </row>
    <row r="22" spans="2:12" ht="20.100000000000001" customHeight="1" x14ac:dyDescent="0.2">
      <c r="B22" s="1391" t="s">
        <v>2125</v>
      </c>
      <c r="C22" s="2063">
        <v>84.126000000000005</v>
      </c>
      <c r="D22" s="2065"/>
      <c r="E22" s="1388">
        <v>95785</v>
      </c>
      <c r="F22" s="2064">
        <v>14821</v>
      </c>
      <c r="G22" s="1388">
        <v>30527</v>
      </c>
      <c r="H22" s="2064">
        <v>43079</v>
      </c>
      <c r="I22" s="1388"/>
      <c r="J22" s="1388">
        <v>73606</v>
      </c>
      <c r="K22" s="1388"/>
    </row>
    <row r="23" spans="2:12" ht="20.100000000000001" customHeight="1" x14ac:dyDescent="0.2">
      <c r="B23" s="1391" t="s">
        <v>2125</v>
      </c>
      <c r="C23" s="1390">
        <v>84.126000000000005</v>
      </c>
      <c r="D23" s="1389"/>
      <c r="E23" s="1388"/>
      <c r="F23" s="1388">
        <v>110607</v>
      </c>
      <c r="G23" s="1388"/>
      <c r="H23" s="1388">
        <v>110607</v>
      </c>
      <c r="I23" s="1388"/>
      <c r="J23" s="1388">
        <v>110607</v>
      </c>
      <c r="K23" s="1388">
        <v>121000</v>
      </c>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J15" sqref="J1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Rural Champaign Cty Special Education Co-op</v>
      </c>
      <c r="C1" s="2483"/>
      <c r="D1" s="2483"/>
      <c r="E1" s="2483"/>
      <c r="F1" s="2483"/>
      <c r="G1" s="2483"/>
      <c r="H1" s="2483"/>
      <c r="I1" s="2483"/>
      <c r="J1" s="2483"/>
      <c r="K1" s="2483"/>
    </row>
    <row r="2" spans="2:12" ht="15" x14ac:dyDescent="0.2">
      <c r="B2" s="2484">
        <f>'Single Audit Cover'!E7</f>
        <v>9010801060</v>
      </c>
      <c r="C2" s="2484"/>
      <c r="D2" s="2484"/>
      <c r="E2" s="2484"/>
      <c r="F2" s="2484"/>
      <c r="G2" s="2484"/>
      <c r="H2" s="2484"/>
      <c r="I2" s="2484"/>
      <c r="J2" s="2484"/>
      <c r="K2" s="2484"/>
      <c r="L2" s="1421"/>
    </row>
    <row r="3" spans="2:12" ht="15" x14ac:dyDescent="0.2">
      <c r="B3" s="2485" t="s">
        <v>1474</v>
      </c>
      <c r="C3" s="2485"/>
      <c r="D3" s="2485"/>
      <c r="E3" s="2485"/>
      <c r="F3" s="2485"/>
      <c r="G3" s="2485"/>
      <c r="H3" s="2485"/>
      <c r="I3" s="2485"/>
      <c r="J3" s="2485"/>
      <c r="K3" s="2485"/>
      <c r="L3" s="1421"/>
    </row>
    <row r="4" spans="2:12" ht="15" x14ac:dyDescent="0.2">
      <c r="B4" s="2462" t="str">
        <f>'[2]Single Audit Cover'!A4</f>
        <v>Year Ending June 30, 2016</v>
      </c>
      <c r="C4" s="2462"/>
      <c r="D4" s="2462"/>
      <c r="E4" s="2462"/>
      <c r="F4" s="2462"/>
      <c r="G4" s="2462"/>
      <c r="H4" s="2462"/>
      <c r="I4" s="2462"/>
      <c r="J4" s="2462"/>
      <c r="K4" s="2462"/>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2126</v>
      </c>
      <c r="C10" s="1394">
        <v>93.778000000000006</v>
      </c>
      <c r="D10" s="1393" t="s">
        <v>2127</v>
      </c>
      <c r="E10" s="1392"/>
      <c r="F10" s="1392">
        <v>14972</v>
      </c>
      <c r="G10" s="1392"/>
      <c r="H10" s="1392">
        <v>14972</v>
      </c>
      <c r="I10" s="1392"/>
      <c r="J10" s="1392">
        <v>14972</v>
      </c>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t="s">
        <v>2128</v>
      </c>
      <c r="C12" s="2063"/>
      <c r="D12" s="1389"/>
      <c r="E12" s="1388"/>
      <c r="F12" s="1388">
        <v>140400</v>
      </c>
      <c r="G12" s="1388">
        <v>30527</v>
      </c>
      <c r="H12" s="1388">
        <v>168658</v>
      </c>
      <c r="I12" s="1388"/>
      <c r="J12" s="1388">
        <v>199185</v>
      </c>
      <c r="K12" s="1388"/>
    </row>
    <row r="13" spans="2:12" ht="20.100000000000001" customHeight="1" x14ac:dyDescent="0.2">
      <c r="B13" s="1391"/>
      <c r="C13" s="2063"/>
      <c r="D13" s="1389"/>
      <c r="E13" s="1388"/>
      <c r="F13" s="1388"/>
      <c r="G13" s="1388"/>
      <c r="H13" s="1388"/>
      <c r="I13" s="1388"/>
      <c r="J13" s="1388"/>
      <c r="K13" s="1388"/>
    </row>
    <row r="14" spans="2:12" ht="20.100000000000001" customHeight="1" x14ac:dyDescent="0.2">
      <c r="B14" s="1391" t="s">
        <v>2129</v>
      </c>
      <c r="C14" s="1390"/>
      <c r="D14" s="1389"/>
      <c r="E14" s="1388"/>
      <c r="F14" s="1388">
        <v>2163924</v>
      </c>
      <c r="G14" s="1388">
        <v>2450280</v>
      </c>
      <c r="H14" s="1388">
        <v>1246507</v>
      </c>
      <c r="I14" s="1388">
        <v>254811</v>
      </c>
      <c r="J14" s="1388">
        <v>3951598</v>
      </c>
      <c r="K14" s="1388"/>
    </row>
    <row r="15" spans="2:12" ht="20.100000000000001" customHeight="1" x14ac:dyDescent="0.2">
      <c r="B15" s="1391"/>
      <c r="C15" s="2063"/>
      <c r="D15" s="1389"/>
      <c r="E15" s="1388"/>
      <c r="F15" s="1388"/>
      <c r="G15" s="1388"/>
      <c r="H15" s="1388"/>
      <c r="I15" s="1388"/>
      <c r="J15" s="1388"/>
      <c r="K15" s="1388"/>
    </row>
    <row r="16" spans="2:12" ht="20.100000000000001" customHeight="1" x14ac:dyDescent="0.2">
      <c r="B16" s="1391"/>
      <c r="C16" s="2063"/>
      <c r="D16" s="1389"/>
      <c r="E16" s="1388"/>
      <c r="F16" s="2064"/>
      <c r="G16" s="1388"/>
      <c r="H16" s="2064"/>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2063"/>
      <c r="D20" s="2065"/>
      <c r="E20" s="1388"/>
      <c r="F20" s="1388"/>
      <c r="G20" s="1388"/>
      <c r="H20" s="1388"/>
      <c r="I20" s="1388"/>
      <c r="J20" s="1388"/>
      <c r="K20" s="1388"/>
    </row>
    <row r="21" spans="2:12" ht="20.100000000000001" customHeight="1" x14ac:dyDescent="0.2">
      <c r="B21" s="1391"/>
      <c r="C21" s="2063"/>
      <c r="D21" s="2065"/>
      <c r="E21" s="1388"/>
      <c r="F21" s="1388"/>
      <c r="G21" s="1388"/>
      <c r="H21" s="1388"/>
      <c r="I21" s="1388"/>
      <c r="J21" s="1388"/>
      <c r="K21" s="1388"/>
    </row>
    <row r="22" spans="2:12" ht="20.100000000000001" customHeight="1" x14ac:dyDescent="0.2">
      <c r="B22" s="1391"/>
      <c r="C22" s="2063"/>
      <c r="D22" s="2065"/>
      <c r="E22" s="1388"/>
      <c r="F22" s="2064"/>
      <c r="G22" s="1388"/>
      <c r="H22" s="2064"/>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19" zoomScale="110" zoomScaleNormal="110" workbookViewId="0">
      <selection activeCell="A31" sqref="A31:D31"/>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0" t="str">
        <f>'Single Audit Cover'!A7</f>
        <v>Rural Champaign Cty Special Education Co-op</v>
      </c>
      <c r="B1" s="2491"/>
      <c r="C1" s="2491"/>
      <c r="D1" s="2491"/>
      <c r="E1" s="1434"/>
    </row>
    <row r="2" spans="1:7" ht="13.5" customHeight="1" x14ac:dyDescent="0.2">
      <c r="A2" s="2492">
        <f>'Single Audit Cover'!E7</f>
        <v>9010801060</v>
      </c>
      <c r="B2" s="2493"/>
      <c r="C2" s="2493"/>
      <c r="D2" s="2493"/>
      <c r="E2" s="1423"/>
    </row>
    <row r="3" spans="1:7" ht="15.75" customHeight="1" x14ac:dyDescent="0.25">
      <c r="A3" s="2494" t="s">
        <v>1545</v>
      </c>
      <c r="B3" s="2495"/>
      <c r="C3" s="2495"/>
      <c r="D3" s="2495"/>
      <c r="E3" s="1433"/>
    </row>
    <row r="4" spans="1:7" ht="13.5" customHeight="1" x14ac:dyDescent="0.25">
      <c r="A4" s="2496" t="str">
        <f>'[2]Single Audit Cover'!A4</f>
        <v>Year Ending June 30, 2016</v>
      </c>
      <c r="B4" s="2497"/>
      <c r="C4" s="2497"/>
      <c r="D4" s="2497"/>
      <c r="E4" s="1433"/>
    </row>
    <row r="5" spans="1:7" ht="8.25" customHeight="1" x14ac:dyDescent="0.2">
      <c r="C5" s="1367"/>
      <c r="D5" s="1367"/>
    </row>
    <row r="6" spans="1:7" ht="13.5" customHeight="1" x14ac:dyDescent="0.2">
      <c r="A6" s="1357" t="s">
        <v>1915</v>
      </c>
      <c r="C6" s="1367"/>
      <c r="D6" s="1367"/>
    </row>
    <row r="7" spans="1:7" ht="60.95" customHeight="1" x14ac:dyDescent="0.2">
      <c r="A7" s="2498" t="s">
        <v>2130</v>
      </c>
      <c r="B7" s="2499"/>
      <c r="C7" s="2499"/>
      <c r="D7" s="2499"/>
      <c r="E7" s="1432"/>
    </row>
    <row r="8" spans="1:7" ht="12" customHeight="1" x14ac:dyDescent="0.2">
      <c r="A8" s="1357"/>
      <c r="B8" s="2045"/>
      <c r="C8" s="2045"/>
      <c r="D8" s="2045"/>
      <c r="E8" s="1432"/>
    </row>
    <row r="9" spans="1:7" ht="21.75" customHeight="1" x14ac:dyDescent="0.2">
      <c r="A9" s="2052" t="s">
        <v>2070</v>
      </c>
      <c r="B9" s="2056"/>
      <c r="C9" s="2056"/>
      <c r="D9" s="2056"/>
      <c r="E9" s="2057"/>
      <c r="F9" s="2055"/>
      <c r="G9" s="2055"/>
    </row>
    <row r="10" spans="1:7" ht="15" customHeight="1" x14ac:dyDescent="0.2">
      <c r="A10" s="2058" t="s">
        <v>2071</v>
      </c>
      <c r="B10" s="2059"/>
      <c r="C10" s="2060" t="s">
        <v>2131</v>
      </c>
      <c r="D10" s="2061" t="s">
        <v>2072</v>
      </c>
      <c r="E10" s="2060"/>
      <c r="F10" s="2061" t="s">
        <v>106</v>
      </c>
      <c r="G10" s="2055"/>
    </row>
    <row r="11" spans="1:7" ht="22.5" customHeight="1" x14ac:dyDescent="0.2">
      <c r="A11" s="1357" t="s">
        <v>2073</v>
      </c>
      <c r="C11" s="1353"/>
      <c r="D11" s="1353"/>
    </row>
    <row r="12" spans="1:7" x14ac:dyDescent="0.2">
      <c r="A12" s="2498" t="s">
        <v>2132</v>
      </c>
      <c r="B12" s="2499"/>
      <c r="C12" s="2499"/>
      <c r="D12" s="2499"/>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2133</v>
      </c>
      <c r="C16" s="2046"/>
      <c r="D16" s="2487"/>
      <c r="E16" s="2487"/>
      <c r="F16" s="2487"/>
    </row>
    <row r="17" spans="1:6" ht="20.65" customHeight="1" x14ac:dyDescent="0.2">
      <c r="A17" s="1798"/>
      <c r="B17" s="1428"/>
      <c r="C17" s="2046"/>
      <c r="D17" s="2487"/>
      <c r="E17" s="2487"/>
      <c r="F17" s="2487"/>
    </row>
    <row r="18" spans="1:6" ht="20.65" customHeight="1" x14ac:dyDescent="0.2">
      <c r="A18" s="1798"/>
      <c r="B18" s="1428"/>
      <c r="C18" s="2046"/>
      <c r="D18" s="2487"/>
      <c r="E18" s="2487"/>
      <c r="F18" s="2487"/>
    </row>
    <row r="19" spans="1:6" ht="20.65" customHeight="1" x14ac:dyDescent="0.2">
      <c r="A19" s="1798"/>
      <c r="B19" s="1428"/>
      <c r="C19" s="2046"/>
      <c r="D19" s="2487"/>
      <c r="E19" s="2487"/>
      <c r="F19" s="2487"/>
    </row>
    <row r="20" spans="1:6" ht="20.65" customHeight="1" x14ac:dyDescent="0.2">
      <c r="A20" s="1798"/>
      <c r="B20" s="1428"/>
      <c r="C20" s="2046"/>
      <c r="D20" s="2487"/>
      <c r="E20" s="2487"/>
      <c r="F20" s="2487"/>
    </row>
    <row r="21" spans="1:6" ht="20.65" customHeight="1" x14ac:dyDescent="0.2">
      <c r="A21" s="1798"/>
      <c r="B21" s="1428"/>
      <c r="C21" s="2046"/>
      <c r="D21" s="2487"/>
      <c r="E21" s="2487"/>
      <c r="F21" s="2487"/>
    </row>
    <row r="22" spans="1:6" ht="20.65" customHeight="1" x14ac:dyDescent="0.2">
      <c r="A22" s="1798"/>
      <c r="B22" s="1428"/>
      <c r="C22" s="2046"/>
      <c r="D22" s="2487"/>
      <c r="E22" s="2487"/>
      <c r="F22" s="2487"/>
    </row>
    <row r="23" spans="1:6" ht="20.65" customHeight="1" x14ac:dyDescent="0.2">
      <c r="A23" s="1798"/>
      <c r="B23" s="1428"/>
      <c r="C23" s="2046"/>
      <c r="D23" s="2487"/>
      <c r="E23" s="2487"/>
      <c r="F23" s="2487"/>
    </row>
    <row r="24" spans="1:6" ht="20.65" customHeight="1" x14ac:dyDescent="0.2">
      <c r="A24" s="1798"/>
      <c r="B24" s="1428"/>
      <c r="C24" s="2046"/>
      <c r="D24" s="2487"/>
      <c r="E24" s="2487"/>
      <c r="F24" s="2487"/>
    </row>
    <row r="25" spans="1:6" ht="20.65" customHeight="1" x14ac:dyDescent="0.2">
      <c r="A25" s="1798"/>
      <c r="B25" s="1428"/>
      <c r="C25" s="2046"/>
      <c r="D25" s="2487"/>
      <c r="E25" s="2487"/>
      <c r="F25" s="2487"/>
    </row>
    <row r="26" spans="1:6" ht="20.65" customHeight="1" x14ac:dyDescent="0.2">
      <c r="A26" s="1798"/>
      <c r="B26" s="1428"/>
      <c r="C26" s="2046"/>
      <c r="D26" s="2487"/>
      <c r="E26" s="2487"/>
      <c r="F26" s="2487"/>
    </row>
    <row r="27" spans="1:6" ht="20.65" customHeight="1" x14ac:dyDescent="0.2">
      <c r="A27" s="1798"/>
      <c r="B27" s="1428"/>
      <c r="C27" s="2046"/>
      <c r="D27" s="2487"/>
      <c r="E27" s="2487"/>
      <c r="F27" s="2487"/>
    </row>
    <row r="28" spans="1:6" ht="20.65" customHeight="1" x14ac:dyDescent="0.2">
      <c r="A28" s="1798"/>
      <c r="B28" s="1428"/>
      <c r="C28" s="2046"/>
      <c r="D28" s="2487"/>
      <c r="E28" s="2487"/>
      <c r="F28" s="2487"/>
    </row>
    <row r="29" spans="1:6" ht="10.5" customHeight="1" x14ac:dyDescent="0.2">
      <c r="A29" s="1533"/>
      <c r="B29" s="1730"/>
      <c r="C29" s="1731"/>
      <c r="D29" s="1732"/>
      <c r="E29" s="1427"/>
    </row>
    <row r="30" spans="1:6" ht="12" customHeight="1" x14ac:dyDescent="0.2">
      <c r="A30" s="1799" t="s">
        <v>2074</v>
      </c>
      <c r="B30" s="1730"/>
      <c r="C30" s="1731"/>
      <c r="D30" s="1732"/>
      <c r="E30" s="1427"/>
    </row>
    <row r="31" spans="1:6" ht="21.75" customHeight="1" x14ac:dyDescent="0.2">
      <c r="A31" s="2488" t="s">
        <v>2137</v>
      </c>
      <c r="B31" s="2488"/>
      <c r="C31" s="2488"/>
      <c r="D31" s="2488"/>
      <c r="E31" s="1427"/>
    </row>
    <row r="32" spans="1:6" ht="13.5" customHeight="1" x14ac:dyDescent="0.2">
      <c r="A32" s="1533" t="s">
        <v>1816</v>
      </c>
      <c r="B32" s="1730"/>
      <c r="C32" s="1733">
        <v>0</v>
      </c>
      <c r="D32" s="1732"/>
      <c r="E32" s="1427"/>
    </row>
    <row r="33" spans="1:5" ht="13.5" customHeight="1" x14ac:dyDescent="0.2">
      <c r="A33" s="1533" t="s">
        <v>1817</v>
      </c>
      <c r="B33" s="1730"/>
      <c r="C33" s="1734">
        <v>0</v>
      </c>
      <c r="D33" s="1732"/>
      <c r="E33" s="1427"/>
    </row>
    <row r="34" spans="1:5" ht="13.5" customHeight="1" x14ac:dyDescent="0.2">
      <c r="A34" s="1799" t="s">
        <v>2075</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t="s">
        <v>2134</v>
      </c>
      <c r="D36" s="1732"/>
      <c r="E36" s="1427"/>
    </row>
    <row r="37" spans="1:5" ht="14.25" customHeight="1" x14ac:dyDescent="0.2">
      <c r="A37" s="1533"/>
      <c r="B37" s="1730" t="s">
        <v>1819</v>
      </c>
      <c r="C37" s="1736" t="s">
        <v>2134</v>
      </c>
      <c r="D37" s="1732"/>
      <c r="E37" s="1427"/>
    </row>
    <row r="38" spans="1:5" ht="14.25" customHeight="1" x14ac:dyDescent="0.2">
      <c r="A38" s="1533"/>
      <c r="B38" s="1730" t="s">
        <v>1820</v>
      </c>
      <c r="C38" s="1736" t="s">
        <v>2134</v>
      </c>
      <c r="D38" s="1732"/>
      <c r="E38" s="1427"/>
    </row>
    <row r="39" spans="1:5" ht="14.25" customHeight="1" x14ac:dyDescent="0.2">
      <c r="A39" s="1533"/>
      <c r="B39" s="1730" t="s">
        <v>1821</v>
      </c>
      <c r="C39" s="1736" t="s">
        <v>2134</v>
      </c>
      <c r="D39" s="1732"/>
      <c r="E39" s="1427"/>
    </row>
    <row r="40" spans="1:5" ht="14.25" customHeight="1" x14ac:dyDescent="0.2">
      <c r="A40" s="1533" t="s">
        <v>1822</v>
      </c>
      <c r="B40" s="1730"/>
      <c r="C40" s="1736" t="s">
        <v>2134</v>
      </c>
      <c r="D40" s="1732"/>
      <c r="E40" s="1427"/>
    </row>
    <row r="41" spans="1:5" ht="14.25" customHeight="1" x14ac:dyDescent="0.2">
      <c r="A41" s="1533" t="s">
        <v>1823</v>
      </c>
      <c r="B41" s="1730"/>
      <c r="C41" s="1737" t="s">
        <v>2134</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9" t="s">
        <v>2022</v>
      </c>
      <c r="C45" s="2489"/>
      <c r="D45" s="2489"/>
      <c r="E45" s="1423"/>
    </row>
    <row r="46" spans="1:5" s="1372" customFormat="1" ht="33.75" customHeight="1" x14ac:dyDescent="0.2">
      <c r="A46" s="1422">
        <v>6</v>
      </c>
      <c r="B46" s="2486" t="s">
        <v>2078</v>
      </c>
      <c r="C46" s="2486"/>
      <c r="D46" s="2486"/>
    </row>
    <row r="47" spans="1:5" ht="45.75" customHeight="1" x14ac:dyDescent="0.2">
      <c r="A47" s="1422">
        <v>7</v>
      </c>
      <c r="B47" s="2486" t="s">
        <v>2079</v>
      </c>
      <c r="C47" s="2486"/>
      <c r="D47" s="2486"/>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election activeCell="E45" sqref="E45"/>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6" t="str">
        <f>'Single Audit Cover'!A7</f>
        <v>Rural Champaign Cty Special Education Co-op</v>
      </c>
      <c r="C1" s="2507"/>
      <c r="D1" s="2507"/>
      <c r="E1" s="2507"/>
      <c r="F1" s="2507"/>
      <c r="G1" s="2507"/>
      <c r="H1" s="2507"/>
      <c r="I1" s="2507"/>
      <c r="J1" s="1473"/>
    </row>
    <row r="2" spans="2:10" s="1367" customFormat="1" ht="12.75" customHeight="1" x14ac:dyDescent="0.2">
      <c r="B2" s="2508">
        <f>'Single Audit Cover'!E7</f>
        <v>9010801060</v>
      </c>
      <c r="C2" s="2509"/>
      <c r="D2" s="2509"/>
      <c r="E2" s="2509"/>
      <c r="F2" s="2509"/>
      <c r="G2" s="2509"/>
      <c r="H2" s="2509"/>
      <c r="I2" s="2509"/>
      <c r="J2" s="1473"/>
    </row>
    <row r="3" spans="2:10" s="1367" customFormat="1" ht="12.75" customHeight="1" x14ac:dyDescent="0.2">
      <c r="B3" s="2510" t="s">
        <v>1567</v>
      </c>
      <c r="C3" s="2497"/>
      <c r="D3" s="2497"/>
      <c r="E3" s="2497"/>
      <c r="F3" s="2497"/>
      <c r="G3" s="2497"/>
      <c r="H3" s="2497"/>
      <c r="I3" s="2497"/>
      <c r="J3" s="1472"/>
    </row>
    <row r="4" spans="2:10" s="1367" customFormat="1" ht="12.75" customHeight="1" x14ac:dyDescent="0.2">
      <c r="B4" s="2510" t="str">
        <f>'[2]Single Audit Cover'!A4</f>
        <v>Year Ending June 30, 2016</v>
      </c>
      <c r="C4" s="2497"/>
      <c r="D4" s="2497"/>
      <c r="E4" s="2497"/>
      <c r="F4" s="2497"/>
      <c r="G4" s="2497"/>
      <c r="H4" s="2497"/>
      <c r="I4" s="2497"/>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0" t="s">
        <v>1566</v>
      </c>
      <c r="C7" s="2497"/>
      <c r="D7" s="2497"/>
      <c r="E7" s="2497"/>
      <c r="F7" s="2497"/>
      <c r="G7" s="2497"/>
      <c r="H7" s="2497"/>
      <c r="I7" s="2497"/>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5" t="s">
        <v>2135</v>
      </c>
      <c r="D11" s="2505"/>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2131</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2131</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2080</v>
      </c>
      <c r="C20" s="1455"/>
      <c r="D20" s="1454"/>
      <c r="E20" s="1443"/>
      <c r="F20" s="1372" t="s">
        <v>1053</v>
      </c>
      <c r="G20" s="1443" t="s">
        <v>2131</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2131</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2131</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4" t="s">
        <v>1629</v>
      </c>
      <c r="E29" s="2504"/>
      <c r="F29" s="2504"/>
      <c r="G29" s="2504"/>
      <c r="H29" s="2504"/>
      <c r="I29" s="2504"/>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2081</v>
      </c>
      <c r="C33" s="1387"/>
      <c r="E33" s="1443"/>
      <c r="F33" s="1372" t="s">
        <v>1053</v>
      </c>
      <c r="G33" s="1443" t="s">
        <v>2131</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2119</v>
      </c>
      <c r="C37" s="2500" t="s">
        <v>2136</v>
      </c>
      <c r="D37" s="2501"/>
      <c r="E37" s="2501"/>
      <c r="F37" s="2501"/>
      <c r="G37" s="2501"/>
      <c r="H37" s="2501"/>
      <c r="I37" s="2502"/>
    </row>
    <row r="38" spans="1:9" ht="20.45" customHeight="1" x14ac:dyDescent="0.2">
      <c r="B38" s="1444"/>
      <c r="C38" s="2500"/>
      <c r="D38" s="2501"/>
      <c r="E38" s="2501"/>
      <c r="F38" s="2501"/>
      <c r="G38" s="2501"/>
      <c r="H38" s="2501"/>
      <c r="I38" s="2502"/>
    </row>
    <row r="39" spans="1:9" ht="20.65" customHeight="1" x14ac:dyDescent="0.2">
      <c r="B39" s="1444"/>
      <c r="C39" s="2500"/>
      <c r="D39" s="2501"/>
      <c r="E39" s="2501"/>
      <c r="F39" s="2501"/>
      <c r="G39" s="2501"/>
      <c r="H39" s="2501"/>
      <c r="I39" s="2502"/>
    </row>
    <row r="40" spans="1:9" ht="20.65" customHeight="1" x14ac:dyDescent="0.2">
      <c r="B40" s="1444"/>
      <c r="C40" s="2500"/>
      <c r="D40" s="2501"/>
      <c r="E40" s="2501"/>
      <c r="F40" s="2501"/>
      <c r="G40" s="2501"/>
      <c r="H40" s="2501"/>
      <c r="I40" s="2502"/>
    </row>
    <row r="41" spans="1:9" ht="20.65" customHeight="1" x14ac:dyDescent="0.2">
      <c r="B41" s="1444"/>
      <c r="C41" s="2500"/>
      <c r="D41" s="2501"/>
      <c r="E41" s="2501"/>
      <c r="F41" s="2501"/>
      <c r="G41" s="2501"/>
      <c r="H41" s="2501"/>
      <c r="I41" s="2502"/>
    </row>
    <row r="42" spans="1:9" ht="20.65" customHeight="1" x14ac:dyDescent="0.2">
      <c r="B42" s="1444"/>
      <c r="C42" s="2500"/>
      <c r="D42" s="2501"/>
      <c r="E42" s="2501"/>
      <c r="F42" s="2501"/>
      <c r="G42" s="2501"/>
      <c r="H42" s="2501"/>
      <c r="I42" s="2502"/>
    </row>
    <row r="43" spans="1:9" ht="6.2" customHeight="1" x14ac:dyDescent="0.2"/>
    <row r="44" spans="1:9" x14ac:dyDescent="0.2">
      <c r="B44" s="1375" t="s">
        <v>1552</v>
      </c>
      <c r="C44" s="1387"/>
      <c r="D44" s="1387"/>
      <c r="E44" s="2503">
        <v>750000</v>
      </c>
      <c r="F44" s="2503"/>
      <c r="G44" s="2503"/>
      <c r="H44" s="1426"/>
    </row>
    <row r="46" spans="1:9" ht="13.5" customHeight="1" x14ac:dyDescent="0.2">
      <c r="B46" s="1375" t="s">
        <v>1551</v>
      </c>
      <c r="C46" s="1387"/>
      <c r="E46" s="1443"/>
      <c r="F46" s="1372" t="s">
        <v>1053</v>
      </c>
      <c r="G46" s="1443" t="s">
        <v>2131</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4" sqref="B14:K14"/>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6" t="str">
        <f>'Single Audit Cover'!A7</f>
        <v>Rural Champaign Cty Special Education Co-op</v>
      </c>
      <c r="C1" s="2506"/>
      <c r="D1" s="2506"/>
      <c r="E1" s="2506"/>
      <c r="F1" s="2506"/>
      <c r="G1" s="2506"/>
      <c r="H1" s="2506"/>
      <c r="I1" s="2506"/>
      <c r="J1" s="2506"/>
      <c r="K1" s="2506"/>
      <c r="L1" s="1521"/>
      <c r="M1" s="1521"/>
    </row>
    <row r="2" spans="1:13" ht="12" customHeight="1" x14ac:dyDescent="0.2">
      <c r="B2" s="2508">
        <f>'Single Audit Cover'!E7</f>
        <v>9010801060</v>
      </c>
      <c r="C2" s="2508"/>
      <c r="D2" s="2508"/>
      <c r="E2" s="2508"/>
      <c r="F2" s="2508"/>
      <c r="G2" s="2508"/>
      <c r="H2" s="2508"/>
      <c r="I2" s="2508"/>
      <c r="J2" s="2508"/>
      <c r="K2" s="2508"/>
      <c r="L2" s="1520"/>
      <c r="M2" s="1519"/>
    </row>
    <row r="3" spans="1:13" ht="10.35" customHeight="1" x14ac:dyDescent="0.2">
      <c r="B3" s="2496" t="s">
        <v>1567</v>
      </c>
      <c r="C3" s="2496"/>
      <c r="D3" s="2496"/>
      <c r="E3" s="2496"/>
      <c r="F3" s="2496"/>
      <c r="G3" s="2496"/>
      <c r="H3" s="2496"/>
      <c r="I3" s="2496"/>
      <c r="J3" s="2496"/>
      <c r="K3" s="2496"/>
      <c r="L3" s="1518"/>
      <c r="M3" s="1518"/>
    </row>
    <row r="4" spans="1:13" ht="11.1" customHeight="1" x14ac:dyDescent="0.2">
      <c r="B4" s="2513" t="str">
        <f>'[2]Single Audit Cover'!A4</f>
        <v>Year Ending June 30, 2016</v>
      </c>
      <c r="C4" s="2513"/>
      <c r="D4" s="2513"/>
      <c r="E4" s="2513"/>
      <c r="F4" s="2513"/>
      <c r="G4" s="2513"/>
      <c r="H4" s="2513"/>
      <c r="I4" s="2513"/>
      <c r="J4" s="2513"/>
      <c r="K4" s="2513"/>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3" t="s">
        <v>1587</v>
      </c>
      <c r="C7" s="2513"/>
      <c r="D7" s="2514"/>
      <c r="E7" s="2514"/>
      <c r="F7" s="2514"/>
      <c r="G7" s="2514"/>
      <c r="H7" s="2514"/>
      <c r="I7" s="2514"/>
      <c r="J7" s="2514"/>
      <c r="K7" s="2514"/>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1957</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2" t="s">
        <v>2133</v>
      </c>
      <c r="C14" s="2512"/>
      <c r="D14" s="2512"/>
      <c r="E14" s="2512"/>
      <c r="F14" s="2512"/>
      <c r="G14" s="2512"/>
      <c r="H14" s="2512"/>
      <c r="I14" s="2512"/>
      <c r="J14" s="2512"/>
      <c r="K14" s="2512"/>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2"/>
      <c r="C17" s="2512"/>
      <c r="D17" s="2512"/>
      <c r="E17" s="2512"/>
      <c r="F17" s="2512"/>
      <c r="G17" s="2512"/>
      <c r="H17" s="2512"/>
      <c r="I17" s="2512"/>
      <c r="J17" s="2512"/>
      <c r="K17" s="2512"/>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5"/>
      <c r="C20" s="2515"/>
      <c r="D20" s="2512"/>
      <c r="E20" s="2512"/>
      <c r="F20" s="2512"/>
      <c r="G20" s="2512"/>
      <c r="H20" s="2512"/>
      <c r="I20" s="2512"/>
      <c r="J20" s="2512"/>
      <c r="K20" s="2512"/>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2"/>
      <c r="C23" s="2512"/>
      <c r="D23" s="2512"/>
      <c r="E23" s="2512"/>
      <c r="F23" s="2512"/>
      <c r="G23" s="2512"/>
      <c r="H23" s="2512"/>
      <c r="I23" s="2512"/>
      <c r="J23" s="2512"/>
      <c r="K23" s="2512"/>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2"/>
      <c r="C26" s="2512"/>
      <c r="D26" s="2512"/>
      <c r="E26" s="2512"/>
      <c r="F26" s="2512"/>
      <c r="G26" s="2512"/>
      <c r="H26" s="2512"/>
      <c r="I26" s="2512"/>
      <c r="J26" s="2512"/>
      <c r="K26" s="2512"/>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6"/>
      <c r="C29" s="2516"/>
      <c r="D29" s="2512"/>
      <c r="E29" s="2512"/>
      <c r="F29" s="2512"/>
      <c r="G29" s="2512"/>
      <c r="H29" s="2512"/>
      <c r="I29" s="2512"/>
      <c r="J29" s="2512"/>
      <c r="K29" s="2512"/>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1"/>
      <c r="C32" s="2511"/>
      <c r="D32" s="2512"/>
      <c r="E32" s="2512"/>
      <c r="F32" s="2512"/>
      <c r="G32" s="2512"/>
      <c r="H32" s="2512"/>
      <c r="I32" s="2512"/>
      <c r="J32" s="2512"/>
      <c r="K32" s="2512"/>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4" zoomScale="110" zoomScaleNormal="110" workbookViewId="0">
      <selection activeCell="B20" sqref="B20:K20"/>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0" t="str">
        <f>'Single Audit Cover'!A7</f>
        <v>Rural Champaign Cty Special Education Co-op</v>
      </c>
      <c r="C1" s="2520"/>
      <c r="D1" s="2520"/>
      <c r="E1" s="2520"/>
      <c r="F1" s="2520"/>
      <c r="G1" s="2520"/>
      <c r="H1" s="2520"/>
      <c r="I1" s="2520"/>
      <c r="J1" s="2520"/>
      <c r="K1" s="2520"/>
      <c r="L1" s="1542"/>
    </row>
    <row r="2" spans="1:12" ht="12.75" customHeight="1" x14ac:dyDescent="0.2">
      <c r="B2" s="2521">
        <f>'Single Audit Cover'!E7</f>
        <v>9010801060</v>
      </c>
      <c r="C2" s="2521"/>
      <c r="D2" s="2521"/>
      <c r="E2" s="2521"/>
      <c r="F2" s="2521"/>
      <c r="G2" s="2521"/>
      <c r="H2" s="2521"/>
      <c r="I2" s="2521"/>
      <c r="J2" s="2521"/>
      <c r="K2" s="2521"/>
      <c r="L2" s="1541"/>
    </row>
    <row r="3" spans="1:12" ht="12.75" customHeight="1" x14ac:dyDescent="0.2">
      <c r="B3" s="2496" t="s">
        <v>1567</v>
      </c>
      <c r="C3" s="2496"/>
      <c r="D3" s="2496"/>
      <c r="E3" s="2496"/>
      <c r="F3" s="2496"/>
      <c r="G3" s="2496"/>
      <c r="H3" s="2496"/>
      <c r="I3" s="2496"/>
      <c r="J3" s="2496"/>
      <c r="K3" s="2496"/>
      <c r="L3" s="1518"/>
    </row>
    <row r="4" spans="1:12" ht="12.75" customHeight="1" x14ac:dyDescent="0.2">
      <c r="B4" s="2496" t="str">
        <f>'[2]Single Audit Cover'!A4</f>
        <v>Year Ending June 30, 2016</v>
      </c>
      <c r="C4" s="2496"/>
      <c r="D4" s="2496"/>
      <c r="E4" s="2496"/>
      <c r="F4" s="2496"/>
      <c r="G4" s="2496"/>
      <c r="H4" s="2496"/>
      <c r="I4" s="2496"/>
      <c r="J4" s="2496"/>
      <c r="K4" s="2496"/>
      <c r="L4" s="1518"/>
    </row>
    <row r="5" spans="1:12" ht="5.25" customHeight="1" x14ac:dyDescent="0.2">
      <c r="B5" s="1353" t="s">
        <v>1390</v>
      </c>
      <c r="C5" s="1353"/>
      <c r="L5" s="1426"/>
    </row>
    <row r="6" spans="1:12" ht="30.75" customHeight="1" x14ac:dyDescent="0.2">
      <c r="A6" s="1426"/>
      <c r="B6" s="2522" t="s">
        <v>1608</v>
      </c>
      <c r="C6" s="2522"/>
      <c r="D6" s="2522"/>
      <c r="E6" s="2522"/>
      <c r="F6" s="2522"/>
      <c r="G6" s="2522"/>
      <c r="H6" s="2522"/>
      <c r="I6" s="2522"/>
      <c r="J6" s="2522"/>
      <c r="K6" s="2522"/>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1957</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4"/>
      <c r="G12" s="2504"/>
      <c r="H12" s="2504"/>
      <c r="I12" s="2504"/>
      <c r="J12" s="2504"/>
      <c r="K12" s="2504"/>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7"/>
      <c r="E14" s="2517"/>
      <c r="F14" s="2517"/>
      <c r="H14" s="1430" t="s">
        <v>1602</v>
      </c>
      <c r="I14" s="2518"/>
      <c r="J14" s="2518"/>
      <c r="K14" s="251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8"/>
      <c r="E16" s="2518"/>
      <c r="F16" s="2518"/>
      <c r="G16" s="2518"/>
      <c r="H16" s="2518"/>
      <c r="I16" s="2518"/>
      <c r="J16" s="2518"/>
      <c r="K16" s="2518"/>
      <c r="L16" s="1426"/>
    </row>
    <row r="17" spans="2:12" ht="13.5" customHeight="1" x14ac:dyDescent="0.2">
      <c r="B17" s="1431" t="s">
        <v>1600</v>
      </c>
      <c r="C17" s="1431"/>
      <c r="D17" s="2519"/>
      <c r="E17" s="2519"/>
      <c r="F17" s="2519"/>
      <c r="G17" s="2519"/>
      <c r="H17" s="2519"/>
      <c r="I17" s="2519"/>
      <c r="J17" s="2519"/>
      <c r="K17" s="251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2" t="s">
        <v>2133</v>
      </c>
      <c r="C20" s="2512"/>
      <c r="D20" s="2512"/>
      <c r="E20" s="2512"/>
      <c r="F20" s="2512"/>
      <c r="G20" s="2512"/>
      <c r="H20" s="2512"/>
      <c r="I20" s="2512"/>
      <c r="J20" s="2512"/>
      <c r="K20" s="2512"/>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2"/>
      <c r="C23" s="2512"/>
      <c r="D23" s="2512"/>
      <c r="E23" s="2512"/>
      <c r="F23" s="2512"/>
      <c r="G23" s="2512"/>
      <c r="H23" s="2512"/>
      <c r="I23" s="2512"/>
      <c r="J23" s="2512"/>
      <c r="K23" s="2512"/>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2"/>
      <c r="C26" s="2512"/>
      <c r="D26" s="2512"/>
      <c r="E26" s="2512"/>
      <c r="F26" s="2512"/>
      <c r="G26" s="2512"/>
      <c r="H26" s="2512"/>
      <c r="I26" s="2512"/>
      <c r="J26" s="2512"/>
      <c r="K26" s="2512"/>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2"/>
      <c r="C29" s="2512"/>
      <c r="D29" s="2512"/>
      <c r="E29" s="2512"/>
      <c r="F29" s="2512"/>
      <c r="G29" s="2512"/>
      <c r="H29" s="2512"/>
      <c r="I29" s="2512"/>
      <c r="J29" s="2512"/>
      <c r="K29" s="2512"/>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2"/>
      <c r="C32" s="2512"/>
      <c r="D32" s="2512"/>
      <c r="E32" s="2512"/>
      <c r="F32" s="2512"/>
      <c r="G32" s="2512"/>
      <c r="H32" s="2512"/>
      <c r="I32" s="2512"/>
      <c r="J32" s="2512"/>
      <c r="K32" s="2512"/>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2"/>
      <c r="C35" s="2512"/>
      <c r="D35" s="2512"/>
      <c r="E35" s="2512"/>
      <c r="F35" s="2512"/>
      <c r="G35" s="2512"/>
      <c r="H35" s="2512"/>
      <c r="I35" s="2512"/>
      <c r="J35" s="2512"/>
      <c r="K35" s="2512"/>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2"/>
      <c r="C38" s="2512"/>
      <c r="D38" s="2512"/>
      <c r="E38" s="2512"/>
      <c r="F38" s="2512"/>
      <c r="G38" s="2512"/>
      <c r="H38" s="2512"/>
      <c r="I38" s="2512"/>
      <c r="J38" s="2512"/>
      <c r="K38" s="2512"/>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2"/>
      <c r="C41" s="2512"/>
      <c r="D41" s="2512"/>
      <c r="E41" s="2512"/>
      <c r="F41" s="2512"/>
      <c r="G41" s="2512"/>
      <c r="H41" s="2512"/>
      <c r="I41" s="2512"/>
      <c r="J41" s="2512"/>
      <c r="K41" s="2512"/>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6" t="str">
        <f>'Single Audit Cover'!A7</f>
        <v>Rural Champaign Cty Special Education Co-op</v>
      </c>
      <c r="C1" s="2506"/>
      <c r="D1" s="2506"/>
      <c r="E1" s="1554"/>
    </row>
    <row r="2" spans="2:5" s="1387" customFormat="1" ht="12.75" customHeight="1" x14ac:dyDescent="0.2">
      <c r="B2" s="2508">
        <f>'Single Audit Cover'!E7</f>
        <v>9010801060</v>
      </c>
      <c r="C2" s="2508"/>
      <c r="D2" s="2508"/>
      <c r="E2" s="1553"/>
    </row>
    <row r="3" spans="2:5" s="1346" customFormat="1" ht="12.75" customHeight="1" x14ac:dyDescent="0.2">
      <c r="B3" s="2496" t="s">
        <v>1618</v>
      </c>
      <c r="C3" s="2496"/>
      <c r="D3" s="2496"/>
      <c r="E3" s="1978"/>
    </row>
    <row r="4" spans="2:5" s="1387" customFormat="1" ht="12.75" customHeight="1" x14ac:dyDescent="0.2">
      <c r="B4" s="2523" t="str">
        <f>'[2]Single Audit Cover'!A4</f>
        <v>Year Ending June 30, 2016</v>
      </c>
      <c r="C4" s="2523"/>
      <c r="D4" s="2523"/>
      <c r="E4" s="1552"/>
    </row>
    <row r="5" spans="2:5" s="1387" customFormat="1" ht="40.15" customHeight="1" x14ac:dyDescent="0.2">
      <c r="B5" s="1746" t="s">
        <v>2025</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t="s">
        <v>2133</v>
      </c>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2084</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6" t="str">
        <f>'Single Audit Cover'!A7</f>
        <v>Rural Champaign Cty Special Education Co-op</v>
      </c>
      <c r="C1" s="2506"/>
      <c r="D1" s="2506"/>
      <c r="E1" s="2506"/>
      <c r="F1" s="1542"/>
      <c r="G1" s="1542"/>
      <c r="H1" s="1542"/>
      <c r="I1" s="1542"/>
      <c r="J1" s="1542"/>
      <c r="K1" s="1542"/>
      <c r="L1" s="1542"/>
    </row>
    <row r="2" spans="2:12" ht="13.5" customHeight="1" x14ac:dyDescent="0.2">
      <c r="B2" s="2508">
        <f>'Single Audit Cover'!E7</f>
        <v>9010801060</v>
      </c>
      <c r="C2" s="2508"/>
      <c r="D2" s="2508"/>
      <c r="E2" s="2508"/>
      <c r="F2" s="1541"/>
      <c r="G2" s="1541"/>
      <c r="H2" s="1541"/>
      <c r="I2" s="1541"/>
      <c r="J2" s="1541"/>
      <c r="K2" s="1541"/>
      <c r="L2" s="1541"/>
    </row>
    <row r="3" spans="2:12" ht="13.5" customHeight="1" x14ac:dyDescent="0.2">
      <c r="B3" s="2496" t="s">
        <v>1626</v>
      </c>
      <c r="C3" s="2496"/>
      <c r="D3" s="2496"/>
      <c r="E3" s="2496"/>
      <c r="F3" s="1978"/>
      <c r="G3" s="1978"/>
      <c r="H3" s="1978"/>
      <c r="I3" s="1978"/>
      <c r="J3" s="1978"/>
      <c r="K3" s="1978"/>
      <c r="L3" s="1978"/>
    </row>
    <row r="4" spans="2:12" ht="13.5" customHeight="1" x14ac:dyDescent="0.2">
      <c r="B4" s="2524" t="str">
        <f>'[2]Single Audit Cover'!A4</f>
        <v>Year Ending June 30, 2016</v>
      </c>
      <c r="C4" s="2524"/>
      <c r="D4" s="2524"/>
      <c r="E4" s="2524"/>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1957</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6"/>
      <c r="C11" s="2516"/>
      <c r="D11" s="2512"/>
      <c r="E11" s="2512"/>
    </row>
    <row r="12" spans="2:12" ht="13.5" customHeight="1" x14ac:dyDescent="0.2">
      <c r="B12" s="1426"/>
      <c r="C12" s="1426"/>
      <c r="D12" s="1426"/>
    </row>
    <row r="13" spans="2:12" ht="13.5" customHeight="1" x14ac:dyDescent="0.2">
      <c r="B13" s="1320" t="s">
        <v>1622</v>
      </c>
      <c r="C13" s="1320"/>
      <c r="D13" s="1426"/>
    </row>
    <row r="14" spans="2:12" ht="76.5" customHeight="1" x14ac:dyDescent="0.2">
      <c r="B14" s="2516"/>
      <c r="C14" s="2516"/>
      <c r="D14" s="2512"/>
      <c r="E14" s="2512"/>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9010801060</v>
      </c>
    </row>
    <row r="3" spans="1:2" x14ac:dyDescent="0.2">
      <c r="A3" t="s">
        <v>1132</v>
      </c>
      <c r="B3" s="1232" t="str">
        <f>COVER!A15</f>
        <v>CHAMPAIGN</v>
      </c>
    </row>
    <row r="4" spans="1:2" x14ac:dyDescent="0.2">
      <c r="A4" t="s">
        <v>1188</v>
      </c>
      <c r="B4" s="1232" t="str">
        <f>COVER!A17</f>
        <v>Rural Champaign Cty Special Education Co-op</v>
      </c>
    </row>
    <row r="5" spans="1:2" x14ac:dyDescent="0.2">
      <c r="A5" t="s">
        <v>819</v>
      </c>
      <c r="B5" s="1232" t="str">
        <f>COVER!A38</f>
        <v>Jennifer Armstrong</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f>COVER!B5</f>
        <v>0</v>
      </c>
    </row>
    <row r="11" spans="1:2" x14ac:dyDescent="0.2">
      <c r="A11" t="s">
        <v>1153</v>
      </c>
      <c r="B11" s="1232" t="str">
        <f>COVER!B6</f>
        <v>X</v>
      </c>
    </row>
    <row r="12" spans="1:2" x14ac:dyDescent="0.2">
      <c r="A12" s="13" t="s">
        <v>2058</v>
      </c>
      <c r="B12" s="1232" t="str">
        <f>IF(COVER!J29="x","Yes",IF(COVER!L29="X","No",0))</f>
        <v>Yes</v>
      </c>
    </row>
    <row r="13" spans="1:2" x14ac:dyDescent="0.2">
      <c r="A13" s="13" t="s">
        <v>2059</v>
      </c>
      <c r="B13" s="1232" t="str">
        <f>IF(COVER!J30="x","Yes",IF(COVER!L30="x","No",0))</f>
        <v>Yes</v>
      </c>
    </row>
    <row r="14" spans="1:2" x14ac:dyDescent="0.2">
      <c r="A14" t="s">
        <v>566</v>
      </c>
      <c r="B14" s="1232" t="str">
        <f>IF(COVER!J31="x","Yes",IF(COVER!L31="x","No",0))</f>
        <v>No</v>
      </c>
    </row>
    <row r="15" spans="1:2" x14ac:dyDescent="0.2">
      <c r="A15" t="s">
        <v>676</v>
      </c>
      <c r="B15" s="1232" t="str">
        <f>COVER!T23</f>
        <v>065.018319</v>
      </c>
    </row>
    <row r="16" spans="1:2" x14ac:dyDescent="0.2">
      <c r="A16" t="s">
        <v>501</v>
      </c>
      <c r="B16" s="1232" t="str">
        <f>COVER!T13</f>
        <v>RUSSELL LEIGH &amp; ASSOCIATES</v>
      </c>
    </row>
    <row r="17" spans="1:2" x14ac:dyDescent="0.2">
      <c r="A17" t="s">
        <v>1052</v>
      </c>
      <c r="B17" s="1232" t="str">
        <f>COVER!T15</f>
        <v>RUSS LEIGH</v>
      </c>
    </row>
    <row r="18" spans="1:2" x14ac:dyDescent="0.2">
      <c r="A18" t="s">
        <v>1370</v>
      </c>
      <c r="B18" s="1232" t="str">
        <f>COVER!T17</f>
        <v>228 E MAIN ST</v>
      </c>
    </row>
    <row r="19" spans="1:2" x14ac:dyDescent="0.2">
      <c r="A19" t="s">
        <v>1054</v>
      </c>
      <c r="B19" s="1232" t="str">
        <f>COVER!T25</f>
        <v>admin@russleigh.com</v>
      </c>
    </row>
    <row r="20" spans="1:2" x14ac:dyDescent="0.2">
      <c r="A20" t="s">
        <v>1055</v>
      </c>
      <c r="B20" s="1232" t="str">
        <f>COVER!T19</f>
        <v>HOOPESTON</v>
      </c>
    </row>
    <row r="21" spans="1:2" x14ac:dyDescent="0.2">
      <c r="A21" t="s">
        <v>569</v>
      </c>
      <c r="B21" s="1232" t="str">
        <f>COVER!X19</f>
        <v>IL</v>
      </c>
    </row>
    <row r="22" spans="1:2" x14ac:dyDescent="0.2">
      <c r="A22" t="s">
        <v>1056</v>
      </c>
      <c r="B22" s="1232">
        <f>COVER!Z19</f>
        <v>60942</v>
      </c>
    </row>
    <row r="23" spans="1:2" x14ac:dyDescent="0.2">
      <c r="A23" t="s">
        <v>1372</v>
      </c>
      <c r="B23" s="1232" t="str">
        <f>COVER!T21</f>
        <v>217.283.9336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1800000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1937868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1937868</v>
      </c>
      <c r="D92" s="14" t="str">
        <f t="shared" si="0"/>
        <v>Error?</v>
      </c>
    </row>
    <row r="93" spans="1:4" x14ac:dyDescent="0.2">
      <c r="A93" s="55">
        <v>32</v>
      </c>
      <c r="B93" s="1232">
        <f>'Assets-Liab 5-6'!C41</f>
        <v>1937868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0</v>
      </c>
      <c r="D273" s="14" t="str">
        <f t="shared" si="3"/>
        <v>Error?</v>
      </c>
    </row>
    <row r="274" spans="1:4" x14ac:dyDescent="0.2">
      <c r="A274" s="55">
        <v>213</v>
      </c>
      <c r="B274" s="1232">
        <f>'Assets-Liab 5-6'!M17</f>
        <v>0</v>
      </c>
      <c r="D274" s="14" t="str">
        <f t="shared" si="3"/>
        <v>Error?</v>
      </c>
    </row>
    <row r="275" spans="1:4" x14ac:dyDescent="0.2">
      <c r="A275" s="55">
        <v>214</v>
      </c>
      <c r="B275" s="1232">
        <f>'Assets-Liab 5-6'!M18</f>
        <v>0</v>
      </c>
      <c r="D275" s="14" t="str">
        <f t="shared" si="3"/>
        <v>Error?</v>
      </c>
    </row>
    <row r="276" spans="1:4" x14ac:dyDescent="0.2">
      <c r="A276" s="55">
        <v>215</v>
      </c>
      <c r="B276" s="1232">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0</v>
      </c>
      <c r="C279" s="14" t="s">
        <v>672</v>
      </c>
      <c r="D279" s="14" t="str">
        <f t="shared" si="3"/>
        <v>Error?</v>
      </c>
    </row>
    <row r="280" spans="1:4" x14ac:dyDescent="0.2">
      <c r="A280" s="55">
        <v>219</v>
      </c>
      <c r="B280" s="1232">
        <f>'Assets-Liab 5-6'!M40</f>
        <v>0</v>
      </c>
      <c r="D280" s="14" t="str">
        <f t="shared" si="3"/>
        <v>Error?</v>
      </c>
    </row>
    <row r="281" spans="1:4" x14ac:dyDescent="0.2">
      <c r="A281" s="55">
        <v>220</v>
      </c>
      <c r="B281" s="1232">
        <f>'Assets-Liab 5-6'!M41</f>
        <v>0</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620465</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718</v>
      </c>
      <c r="D719" s="14" t="str">
        <f t="shared" si="10"/>
        <v>Error?</v>
      </c>
    </row>
    <row r="720" spans="1:4" x14ac:dyDescent="0.2">
      <c r="A720" s="55">
        <v>659</v>
      </c>
      <c r="B720" s="1232">
        <f>'Expenditures 15-22'!C33</f>
        <v>621183</v>
      </c>
      <c r="C720" s="14" t="s">
        <v>672</v>
      </c>
      <c r="D720" s="14" t="str">
        <f t="shared" si="10"/>
        <v>Error?</v>
      </c>
    </row>
    <row r="721" spans="1:4" x14ac:dyDescent="0.2">
      <c r="A721" s="55">
        <v>660</v>
      </c>
      <c r="B721" s="1232">
        <f>'Expenditures 15-22'!C36</f>
        <v>340550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224569</v>
      </c>
      <c r="D723" s="14" t="str">
        <f t="shared" si="10"/>
        <v>Error?</v>
      </c>
    </row>
    <row r="724" spans="1:4" x14ac:dyDescent="0.2">
      <c r="A724" s="55">
        <v>663</v>
      </c>
      <c r="B724" s="1232">
        <f>'Expenditures 15-22'!C39</f>
        <v>215596</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780715</v>
      </c>
      <c r="C727" s="14" t="s">
        <v>672</v>
      </c>
      <c r="D727" s="14" t="str">
        <f t="shared" si="10"/>
        <v>Error?</v>
      </c>
    </row>
    <row r="728" spans="1:4" x14ac:dyDescent="0.2">
      <c r="A728" s="55">
        <v>667</v>
      </c>
      <c r="B728" s="1232">
        <f>'Expenditures 15-22'!C44</f>
        <v>81</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81</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406045</v>
      </c>
      <c r="D733" s="14" t="str">
        <f t="shared" si="10"/>
        <v>Error?</v>
      </c>
    </row>
    <row r="734" spans="1:4" x14ac:dyDescent="0.2">
      <c r="A734" s="55">
        <v>673</v>
      </c>
      <c r="B734" s="1232">
        <f>'Expenditures 15-22'!C53</f>
        <v>406045</v>
      </c>
      <c r="C734" s="14" t="s">
        <v>672</v>
      </c>
      <c r="D734" s="14" t="str">
        <f t="shared" si="10"/>
        <v>Error?</v>
      </c>
    </row>
    <row r="735" spans="1:4" x14ac:dyDescent="0.2">
      <c r="A735" s="55">
        <v>674</v>
      </c>
      <c r="B735" s="1232">
        <f>'Expenditures 15-22'!C55</f>
        <v>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1186841</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1808024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213815</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92</v>
      </c>
      <c r="D777" s="14" t="str">
        <f t="shared" si="11"/>
        <v>Error?</v>
      </c>
    </row>
    <row r="778" spans="1:4" x14ac:dyDescent="0.2">
      <c r="A778" s="55">
        <v>717</v>
      </c>
      <c r="B778" s="1232">
        <f>'Expenditures 15-22'!D33</f>
        <v>213907</v>
      </c>
      <c r="C778" s="14" t="s">
        <v>672</v>
      </c>
      <c r="D778" s="14" t="str">
        <f t="shared" si="11"/>
        <v>Error?</v>
      </c>
    </row>
    <row r="779" spans="1:4" x14ac:dyDescent="0.2">
      <c r="A779" s="55">
        <v>718</v>
      </c>
      <c r="B779" s="1232">
        <f>'Expenditures 15-22'!D36</f>
        <v>80544</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64177</v>
      </c>
      <c r="D781" s="14" t="str">
        <f t="shared" si="11"/>
        <v>Error?</v>
      </c>
    </row>
    <row r="782" spans="1:4" x14ac:dyDescent="0.2">
      <c r="A782" s="55">
        <v>721</v>
      </c>
      <c r="B782" s="1232">
        <f>'Expenditures 15-22'!D39</f>
        <v>37857</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182578</v>
      </c>
      <c r="C785" s="14" t="s">
        <v>672</v>
      </c>
      <c r="D785" s="14" t="str">
        <f t="shared" si="11"/>
        <v>Error?</v>
      </c>
    </row>
    <row r="786" spans="1:4" x14ac:dyDescent="0.2">
      <c r="A786" s="55">
        <v>725</v>
      </c>
      <c r="B786" s="1232">
        <f>'Expenditures 15-22'!D44</f>
        <v>1180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1180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105412</v>
      </c>
      <c r="D791" s="14" t="str">
        <f t="shared" si="11"/>
        <v>Error?</v>
      </c>
    </row>
    <row r="792" spans="1:4" x14ac:dyDescent="0.2">
      <c r="A792" s="55">
        <v>731</v>
      </c>
      <c r="B792" s="1232">
        <f>'Expenditures 15-22'!D53</f>
        <v>105412</v>
      </c>
      <c r="C792" s="14" t="s">
        <v>672</v>
      </c>
      <c r="D792" s="14" t="str">
        <f t="shared" si="11"/>
        <v>Error?</v>
      </c>
    </row>
    <row r="793" spans="1:4" x14ac:dyDescent="0.2">
      <c r="A793" s="55">
        <v>732</v>
      </c>
      <c r="B793" s="1232">
        <f>'Expenditures 15-22'!D55</f>
        <v>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289170</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503077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58819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58819</v>
      </c>
      <c r="C836" s="14" t="s">
        <v>672</v>
      </c>
      <c r="D836" s="14" t="str">
        <f t="shared" si="12"/>
        <v>Error?</v>
      </c>
    </row>
    <row r="837" spans="1:4" x14ac:dyDescent="0.2">
      <c r="A837" s="55">
        <v>776</v>
      </c>
      <c r="B837" s="1232">
        <f>'Expenditures 15-22'!E36</f>
        <v>13166</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30178</v>
      </c>
      <c r="D839" s="14" t="str">
        <f t="shared" si="12"/>
        <v>Error?</v>
      </c>
    </row>
    <row r="840" spans="1:4" x14ac:dyDescent="0.2">
      <c r="A840" s="55">
        <v>779</v>
      </c>
      <c r="B840" s="1232">
        <f>'Expenditures 15-22'!E39</f>
        <v>9203</v>
      </c>
      <c r="D840" s="14" t="str">
        <f t="shared" si="12"/>
        <v>Error?</v>
      </c>
    </row>
    <row r="841" spans="1:4" x14ac:dyDescent="0.2">
      <c r="A841" s="55">
        <v>780</v>
      </c>
      <c r="B841" s="1232">
        <f>'Expenditures 15-22'!E40</f>
        <v>10338</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62885</v>
      </c>
      <c r="C843" s="14" t="s">
        <v>672</v>
      </c>
      <c r="D843" s="14" t="str">
        <f t="shared" si="12"/>
        <v>Error?</v>
      </c>
    </row>
    <row r="844" spans="1:4" x14ac:dyDescent="0.2">
      <c r="A844" s="55">
        <v>783</v>
      </c>
      <c r="B844" s="1232">
        <f>'Expenditures 15-22'!E44</f>
        <v>42800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42800</v>
      </c>
      <c r="C847" s="14" t="s">
        <v>672</v>
      </c>
      <c r="D847" s="14" t="str">
        <f t="shared" si="12"/>
        <v>Error?</v>
      </c>
    </row>
    <row r="848" spans="1:4" x14ac:dyDescent="0.2">
      <c r="A848" s="55">
        <v>787</v>
      </c>
      <c r="B848" s="1232">
        <f>'Expenditures 15-22'!E49</f>
        <v>0</v>
      </c>
      <c r="D848" s="14" t="str">
        <f t="shared" si="12"/>
        <v>Error?</v>
      </c>
    </row>
    <row r="849" spans="1:4" x14ac:dyDescent="0.2">
      <c r="A849" s="55">
        <v>788</v>
      </c>
      <c r="B849" s="1232">
        <f>'Expenditures 15-22'!E50</f>
        <v>79348</v>
      </c>
      <c r="D849" s="14" t="str">
        <f t="shared" si="12"/>
        <v>Error?</v>
      </c>
    </row>
    <row r="850" spans="1:4" x14ac:dyDescent="0.2">
      <c r="A850" s="55">
        <v>789</v>
      </c>
      <c r="B850" s="1232">
        <f>'Expenditures 15-22'!E53</f>
        <v>79348</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5340</v>
      </c>
      <c r="D855" s="14" t="str">
        <f t="shared" si="12"/>
        <v>Error?</v>
      </c>
    </row>
    <row r="856" spans="1:4" x14ac:dyDescent="0.2">
      <c r="A856" s="55">
        <v>795</v>
      </c>
      <c r="B856" s="1232">
        <f>'Expenditures 15-22'!E61</f>
        <v>148809</v>
      </c>
      <c r="D856" s="14" t="str">
        <f t="shared" si="12"/>
        <v>Error?</v>
      </c>
    </row>
    <row r="857" spans="1:4" x14ac:dyDescent="0.2">
      <c r="A857" s="55">
        <v>796</v>
      </c>
      <c r="B857" s="1232">
        <f>'Expenditures 15-22'!E62</f>
        <v>167369</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321518</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506551</v>
      </c>
      <c r="C871" s="14" t="s">
        <v>672</v>
      </c>
      <c r="D871" s="14" t="str">
        <f t="shared" si="12"/>
        <v>Error?</v>
      </c>
    </row>
    <row r="872" spans="1:4" x14ac:dyDescent="0.2">
      <c r="A872" s="55">
        <v>811</v>
      </c>
      <c r="B872" s="1232">
        <f>'Expenditures 15-22'!E75</f>
        <v>15152</v>
      </c>
      <c r="D872" s="14" t="str">
        <f t="shared" si="12"/>
        <v>Error?</v>
      </c>
    </row>
    <row r="873" spans="1:4" x14ac:dyDescent="0.2">
      <c r="A873" s="55">
        <v>812</v>
      </c>
      <c r="B873" s="1232">
        <f>'Expenditures 15-22'!E114</f>
        <v>580522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41223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41223</v>
      </c>
      <c r="C894" s="14" t="s">
        <v>672</v>
      </c>
      <c r="D894" s="14" t="str">
        <f t="shared" si="12"/>
        <v>Error?</v>
      </c>
    </row>
    <row r="895" spans="1:4" x14ac:dyDescent="0.2">
      <c r="A895" s="55">
        <v>834</v>
      </c>
      <c r="B895" s="1232">
        <f>'Expenditures 15-22'!F36</f>
        <v>844</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1659</v>
      </c>
      <c r="D897" s="14" t="str">
        <f t="shared" si="13"/>
        <v>Error?</v>
      </c>
    </row>
    <row r="898" spans="1:4" x14ac:dyDescent="0.2">
      <c r="A898" s="55">
        <v>837</v>
      </c>
      <c r="B898" s="1232">
        <f>'Expenditures 15-22'!F39</f>
        <v>5469</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7972</v>
      </c>
      <c r="C901" s="14" t="s">
        <v>672</v>
      </c>
      <c r="D901" s="14" t="str">
        <f t="shared" si="13"/>
        <v>Error?</v>
      </c>
    </row>
    <row r="902" spans="1:4" x14ac:dyDescent="0.2">
      <c r="A902" s="55">
        <v>841</v>
      </c>
      <c r="B902" s="1232">
        <f>'Expenditures 15-22'!F44</f>
        <v>13337</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13337</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62278</v>
      </c>
      <c r="D907" s="14" t="str">
        <f t="shared" si="13"/>
        <v>Error?</v>
      </c>
    </row>
    <row r="908" spans="1:4" x14ac:dyDescent="0.2">
      <c r="A908" s="55">
        <v>847</v>
      </c>
      <c r="B908" s="1232">
        <f>'Expenditures 15-22'!F53</f>
        <v>62278</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3500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7182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10682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94269</v>
      </c>
      <c r="C929" s="14" t="s">
        <v>672</v>
      </c>
      <c r="D929" s="14" t="str">
        <f t="shared" si="13"/>
        <v>Error?</v>
      </c>
    </row>
    <row r="930" spans="1:4" x14ac:dyDescent="0.2">
      <c r="A930" s="55">
        <v>869</v>
      </c>
      <c r="B930" s="1232">
        <f>'Expenditures 15-22'!F75</f>
        <v>502</v>
      </c>
      <c r="D930" s="14" t="str">
        <f t="shared" si="13"/>
        <v>Error?</v>
      </c>
    </row>
    <row r="931" spans="1:4" x14ac:dyDescent="0.2">
      <c r="A931" s="55">
        <v>870</v>
      </c>
      <c r="B931" s="1232">
        <f>'Expenditures 15-22'!F114</f>
        <v>135994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10339</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10339</v>
      </c>
      <c r="C952" s="14" t="s">
        <v>672</v>
      </c>
      <c r="D952" s="14" t="str">
        <f t="shared" si="13"/>
        <v>Error?</v>
      </c>
    </row>
    <row r="953" spans="1:4" x14ac:dyDescent="0.2">
      <c r="A953" s="55">
        <v>892</v>
      </c>
      <c r="B953" s="1232">
        <f>'Expenditures 15-22'!G36</f>
        <v>6478</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3288</v>
      </c>
      <c r="D955" s="14" t="str">
        <f t="shared" si="13"/>
        <v>Error?</v>
      </c>
    </row>
    <row r="956" spans="1:4" x14ac:dyDescent="0.2">
      <c r="A956" s="55">
        <v>895</v>
      </c>
      <c r="B956" s="1232">
        <f>'Expenditures 15-22'!G39</f>
        <v>5950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15716</v>
      </c>
      <c r="C959" s="14" t="s">
        <v>672</v>
      </c>
      <c r="D959" s="14" t="str">
        <f t="shared" ref="D959:D1022" si="14">IF(ISBLANK(B959),"OK",IF(A959-B959=0,"OK","Error?"))</f>
        <v>Error?</v>
      </c>
    </row>
    <row r="960" spans="1:4" x14ac:dyDescent="0.2">
      <c r="A960" s="55">
        <v>899</v>
      </c>
      <c r="B960" s="1232">
        <f>'Expenditures 15-22'!G44</f>
        <v>3276</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3276</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5670</v>
      </c>
      <c r="D965" s="14" t="str">
        <f t="shared" si="14"/>
        <v>Error?</v>
      </c>
    </row>
    <row r="966" spans="1:4" x14ac:dyDescent="0.2">
      <c r="A966" s="55">
        <v>905</v>
      </c>
      <c r="B966" s="1232">
        <f>'Expenditures 15-22'!G53</f>
        <v>5670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5386</v>
      </c>
      <c r="D971" s="14" t="str">
        <f t="shared" si="14"/>
        <v>Error?</v>
      </c>
    </row>
    <row r="972" spans="1:4" x14ac:dyDescent="0.2">
      <c r="A972" s="55">
        <v>911</v>
      </c>
      <c r="B972" s="1232">
        <f>'Expenditures 15-22'!G61</f>
        <v>656526</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661912</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686574</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696913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2610</v>
      </c>
      <c r="D1023" s="14" t="str">
        <f t="shared" ref="D1023:D1086" si="15">IF(ISBLANK(B1023),"OK",IF(A1023-B1023=0,"OK","Error?"))</f>
        <v>Error?</v>
      </c>
    </row>
    <row r="1024" spans="1:4" x14ac:dyDescent="0.2">
      <c r="A1024" s="55">
        <v>963</v>
      </c>
      <c r="B1024" s="1232">
        <f>'Expenditures 15-22'!H53</f>
        <v>2610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2610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6259</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8869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944661</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0</v>
      </c>
      <c r="C1106" s="14" t="s">
        <v>672</v>
      </c>
      <c r="D1106" s="14" t="str">
        <f t="shared" si="16"/>
        <v>Error?</v>
      </c>
    </row>
    <row r="1107" spans="1:4" x14ac:dyDescent="0.2">
      <c r="A1107" s="55">
        <v>1046</v>
      </c>
      <c r="B1107" s="1232">
        <f>'Expenditures 15-22'!K15</f>
        <v>810</v>
      </c>
      <c r="C1107" s="14" t="s">
        <v>672</v>
      </c>
      <c r="D1107" s="14" t="str">
        <f t="shared" si="16"/>
        <v>Error?</v>
      </c>
    </row>
    <row r="1108" spans="1:4" x14ac:dyDescent="0.2">
      <c r="A1108" s="55">
        <v>1047</v>
      </c>
      <c r="B1108" s="1232">
        <f>'Expenditures 15-22'!K33</f>
        <v>945471</v>
      </c>
      <c r="C1108" s="14" t="s">
        <v>672</v>
      </c>
      <c r="D1108" s="14" t="str">
        <f t="shared" si="16"/>
        <v>Error?</v>
      </c>
    </row>
    <row r="1109" spans="1:4" x14ac:dyDescent="0.2">
      <c r="A1109" s="55">
        <v>1048</v>
      </c>
      <c r="B1109" s="1232">
        <f>'Expenditures 15-22'!K36</f>
        <v>441582</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323871</v>
      </c>
      <c r="C1111" s="14" t="s">
        <v>672</v>
      </c>
      <c r="D1111" s="14" t="str">
        <f t="shared" si="16"/>
        <v>Error?</v>
      </c>
    </row>
    <row r="1112" spans="1:4" x14ac:dyDescent="0.2">
      <c r="A1112" s="55">
        <v>1051</v>
      </c>
      <c r="B1112" s="1232">
        <f>'Expenditures 15-22'!K39</f>
        <v>274075</v>
      </c>
      <c r="C1112" s="14" t="s">
        <v>672</v>
      </c>
      <c r="D1112" s="14" t="str">
        <f t="shared" si="16"/>
        <v>Error?</v>
      </c>
    </row>
    <row r="1113" spans="1:4" x14ac:dyDescent="0.2">
      <c r="A1113" s="55">
        <v>1052</v>
      </c>
      <c r="B1113" s="1232">
        <f>'Expenditures 15-22'!K40</f>
        <v>10338</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1049866</v>
      </c>
      <c r="C1115" s="14" t="s">
        <v>672</v>
      </c>
      <c r="D1115" s="14" t="str">
        <f t="shared" si="16"/>
        <v>Error?</v>
      </c>
    </row>
    <row r="1116" spans="1:4" x14ac:dyDescent="0.2">
      <c r="A1116" s="55">
        <v>1055</v>
      </c>
      <c r="B1116" s="1232">
        <f>'Expenditures 15-22'!K44</f>
        <v>60674</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60674</v>
      </c>
      <c r="C1119" s="14" t="s">
        <v>672</v>
      </c>
      <c r="D1119" s="14" t="str">
        <f t="shared" si="16"/>
        <v>Error?</v>
      </c>
    </row>
    <row r="1120" spans="1:4" x14ac:dyDescent="0.2">
      <c r="A1120" s="55">
        <v>1059</v>
      </c>
      <c r="B1120" s="1232">
        <f>'Expenditures 15-22'!K49</f>
        <v>0</v>
      </c>
      <c r="C1120" s="14" t="s">
        <v>672</v>
      </c>
      <c r="D1120" s="14" t="str">
        <f t="shared" si="16"/>
        <v>Error?</v>
      </c>
    </row>
    <row r="1121" spans="1:4" x14ac:dyDescent="0.2">
      <c r="A1121" s="55">
        <v>1060</v>
      </c>
      <c r="B1121" s="1232">
        <f>'Expenditures 15-22'!K50</f>
        <v>661363</v>
      </c>
      <c r="C1121" s="14" t="s">
        <v>672</v>
      </c>
      <c r="D1121" s="14" t="str">
        <f t="shared" si="16"/>
        <v>Error?</v>
      </c>
    </row>
    <row r="1122" spans="1:4" x14ac:dyDescent="0.2">
      <c r="A1122" s="55">
        <v>1061</v>
      </c>
      <c r="B1122" s="1232">
        <f>'Expenditures 15-22'!K53</f>
        <v>661363</v>
      </c>
      <c r="C1122" s="14" t="s">
        <v>672</v>
      </c>
      <c r="D1122" s="14" t="str">
        <f t="shared" si="16"/>
        <v>Error?</v>
      </c>
    </row>
    <row r="1123" spans="1:4" x14ac:dyDescent="0.2">
      <c r="A1123" s="55">
        <v>1062</v>
      </c>
      <c r="B1123" s="1232">
        <f>'Expenditures 15-22'!K55</f>
        <v>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10726</v>
      </c>
      <c r="C1127" s="14" t="s">
        <v>672</v>
      </c>
      <c r="D1127" s="14" t="str">
        <f t="shared" si="16"/>
        <v>Error?</v>
      </c>
    </row>
    <row r="1128" spans="1:4" x14ac:dyDescent="0.2">
      <c r="A1128" s="55">
        <v>1067</v>
      </c>
      <c r="B1128" s="1232">
        <f>'Expenditures 15-22'!K61</f>
        <v>808835</v>
      </c>
      <c r="C1128" s="14" t="s">
        <v>672</v>
      </c>
      <c r="D1128" s="14" t="str">
        <f t="shared" si="16"/>
        <v>Error?</v>
      </c>
    </row>
    <row r="1129" spans="1:4" x14ac:dyDescent="0.2">
      <c r="A1129" s="55">
        <v>1068</v>
      </c>
      <c r="B1129" s="1232">
        <f>'Expenditures 15-22'!K62</f>
        <v>167369</v>
      </c>
      <c r="C1129" s="14" t="s">
        <v>672</v>
      </c>
      <c r="D1129" s="14" t="str">
        <f t="shared" si="16"/>
        <v>Error?</v>
      </c>
    </row>
    <row r="1130" spans="1:4" x14ac:dyDescent="0.2">
      <c r="A1130" s="55">
        <v>1069</v>
      </c>
      <c r="B1130" s="1232">
        <f>'Expenditures 15-22'!K63</f>
        <v>7182</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994112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2766015</v>
      </c>
      <c r="C1143" s="14" t="s">
        <v>672</v>
      </c>
      <c r="D1143" s="14" t="str">
        <f t="shared" si="16"/>
        <v>Error?</v>
      </c>
    </row>
    <row r="1144" spans="1:4" x14ac:dyDescent="0.2">
      <c r="A1144" s="55">
        <v>1083</v>
      </c>
      <c r="B1144" s="1232">
        <f>'Expenditures 15-22'!K75</f>
        <v>15654</v>
      </c>
      <c r="C1144" s="14" t="s">
        <v>672</v>
      </c>
      <c r="D1144" s="14" t="str">
        <f t="shared" si="16"/>
        <v>Error?</v>
      </c>
    </row>
    <row r="1145" spans="1:4" x14ac:dyDescent="0.2">
      <c r="A1145" s="55">
        <v>1084</v>
      </c>
      <c r="B1145" s="1232">
        <f>'Expenditures 15-22'!K102</f>
        <v>6259</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3733399</v>
      </c>
      <c r="C1152" s="14" t="s">
        <v>672</v>
      </c>
      <c r="D1152" s="14" t="str">
        <f t="shared" si="17"/>
        <v>Error?</v>
      </c>
    </row>
    <row r="1153" spans="1:4" x14ac:dyDescent="0.2">
      <c r="A1153" s="55">
        <v>1092</v>
      </c>
      <c r="B1153" s="1232">
        <f>'Expenditures 15-22'!K115</f>
        <v>20236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0</v>
      </c>
      <c r="D1237" s="14" t="str">
        <f t="shared" si="18"/>
        <v>Error?</v>
      </c>
    </row>
    <row r="1238" spans="1:4" x14ac:dyDescent="0.2">
      <c r="A1238" s="83">
        <v>1177</v>
      </c>
      <c r="D1238" s="14" t="str">
        <f t="shared" si="18"/>
        <v>OK</v>
      </c>
    </row>
    <row r="1239" spans="1:4" x14ac:dyDescent="0.2">
      <c r="A1239" s="55">
        <v>1178</v>
      </c>
      <c r="B1239" s="1232">
        <f>'Expenditures 15-22'!E127</f>
        <v>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0</v>
      </c>
      <c r="C1241" s="14" t="s">
        <v>672</v>
      </c>
      <c r="D1241" s="14" t="str">
        <f t="shared" si="18"/>
        <v>Error?</v>
      </c>
    </row>
    <row r="1242" spans="1:4" x14ac:dyDescent="0.2">
      <c r="A1242" s="55">
        <v>1181</v>
      </c>
      <c r="B1242" s="1232">
        <f>'Expenditures 15-22'!E150</f>
        <v>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0</v>
      </c>
      <c r="D1245" s="14" t="str">
        <f t="shared" si="18"/>
        <v>Error?</v>
      </c>
    </row>
    <row r="1246" spans="1:4" x14ac:dyDescent="0.2">
      <c r="A1246" s="83">
        <v>1185</v>
      </c>
      <c r="D1246" s="14" t="str">
        <f t="shared" si="18"/>
        <v>OK</v>
      </c>
    </row>
    <row r="1247" spans="1:4" x14ac:dyDescent="0.2">
      <c r="A1247" s="55">
        <v>1186</v>
      </c>
      <c r="B1247" s="1232">
        <f>'Expenditures 15-22'!F127</f>
        <v>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0</v>
      </c>
      <c r="C1249" s="14" t="s">
        <v>672</v>
      </c>
      <c r="D1249" s="14" t="str">
        <f t="shared" si="18"/>
        <v>Error?</v>
      </c>
    </row>
    <row r="1250" spans="1:4" x14ac:dyDescent="0.2">
      <c r="A1250" s="55">
        <v>1189</v>
      </c>
      <c r="B1250" s="1232">
        <f>'Expenditures 15-22'!F150</f>
        <v>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0</v>
      </c>
      <c r="C1288" s="14" t="s">
        <v>672</v>
      </c>
      <c r="D1288" s="14" t="str">
        <f t="shared" si="19"/>
        <v>Error?</v>
      </c>
    </row>
    <row r="1289" spans="1:4" x14ac:dyDescent="0.2">
      <c r="A1289" s="55">
        <v>1228</v>
      </c>
      <c r="B1289" s="1232">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0</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0</v>
      </c>
      <c r="C1388" s="14" t="s">
        <v>672</v>
      </c>
      <c r="D1388" s="14" t="str">
        <f t="shared" si="20"/>
        <v>Error?</v>
      </c>
    </row>
    <row r="1389" spans="1:4" x14ac:dyDescent="0.2">
      <c r="A1389" s="55">
        <v>1328</v>
      </c>
      <c r="B1389" s="1232">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0</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0</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0</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0</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0</v>
      </c>
      <c r="C1517" s="14" t="s">
        <v>672</v>
      </c>
      <c r="D1517" s="14" t="str">
        <f t="shared" si="22"/>
        <v>Error?</v>
      </c>
    </row>
    <row r="1518" spans="1:4" x14ac:dyDescent="0.2">
      <c r="A1518" s="55">
        <v>1457</v>
      </c>
      <c r="B1518" s="1232">
        <f>'Expenditures 15-22'!K289</f>
        <v>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1917632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1937868</v>
      </c>
      <c r="C1630" s="14" t="s">
        <v>672</v>
      </c>
      <c r="D1630" s="14" t="str">
        <f t="shared" si="24"/>
        <v>Error?</v>
      </c>
    </row>
    <row r="1631" spans="1:4" x14ac:dyDescent="0.2">
      <c r="A1631" s="55">
        <v>1570</v>
      </c>
      <c r="B1631" s="1232">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0</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0</v>
      </c>
      <c r="C1672" s="14" t="s">
        <v>672</v>
      </c>
      <c r="D1672" s="14" t="str">
        <f t="shared" si="25"/>
        <v>Error?</v>
      </c>
    </row>
    <row r="1673" spans="1:4" x14ac:dyDescent="0.2">
      <c r="A1673" s="55">
        <v>1612</v>
      </c>
      <c r="B1673" s="1232">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0</v>
      </c>
      <c r="C1744" s="14" t="s">
        <v>672</v>
      </c>
      <c r="D1744" s="14" t="str">
        <f t="shared" si="26"/>
        <v>Error?</v>
      </c>
    </row>
    <row r="1745" spans="1:5" x14ac:dyDescent="0.2">
      <c r="A1745" s="55">
        <v>1684</v>
      </c>
      <c r="B1745" s="1232">
        <f>'Tax Sched 24'!B5</f>
        <v>0</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0</v>
      </c>
      <c r="C1747" s="14" t="s">
        <v>672</v>
      </c>
      <c r="D1747" s="14" t="str">
        <f t="shared" si="26"/>
        <v>Error?</v>
      </c>
    </row>
    <row r="1748" spans="1:5" x14ac:dyDescent="0.2">
      <c r="A1748" s="55">
        <v>1687</v>
      </c>
      <c r="B1748" s="1232">
        <f>'Tax Sched 24'!B8</f>
        <v>0</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0</v>
      </c>
      <c r="C1759" s="14" t="s">
        <v>672</v>
      </c>
      <c r="D1759" s="14" t="str">
        <f t="shared" si="26"/>
        <v>Error?</v>
      </c>
    </row>
    <row r="1760" spans="1:5" x14ac:dyDescent="0.2">
      <c r="A1760" s="55">
        <v>1699</v>
      </c>
      <c r="B1760" s="1232">
        <f>'Tax Sched 24'!D4</f>
        <v>0</v>
      </c>
      <c r="C1760" s="14" t="s">
        <v>672</v>
      </c>
      <c r="D1760" s="14" t="str">
        <f t="shared" si="26"/>
        <v>Error?</v>
      </c>
    </row>
    <row r="1761" spans="1:5" x14ac:dyDescent="0.2">
      <c r="A1761" s="55">
        <v>1700</v>
      </c>
      <c r="B1761" s="1232">
        <f>'Tax Sched 24'!D5</f>
        <v>0</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0</v>
      </c>
      <c r="C1763" s="14" t="s">
        <v>672</v>
      </c>
      <c r="D1763" s="14" t="str">
        <f t="shared" si="26"/>
        <v>Error?</v>
      </c>
    </row>
    <row r="1764" spans="1:5" x14ac:dyDescent="0.2">
      <c r="A1764" s="55">
        <v>1703</v>
      </c>
      <c r="B1764" s="1232">
        <f>'Tax Sched 24'!D8</f>
        <v>0</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0</v>
      </c>
      <c r="C1792" s="14" t="s">
        <v>672</v>
      </c>
      <c r="D1792" s="14" t="str">
        <f t="shared" si="27"/>
        <v>Error?</v>
      </c>
    </row>
    <row r="1793" spans="1:4" x14ac:dyDescent="0.2">
      <c r="A1793" s="55">
        <v>1732</v>
      </c>
      <c r="B1793" s="1232">
        <f>'Tax Sched 24'!F5</f>
        <v>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0</v>
      </c>
      <c r="C1795" s="14" t="s">
        <v>672</v>
      </c>
      <c r="D1795" s="14" t="str">
        <f t="shared" si="27"/>
        <v>Error?</v>
      </c>
    </row>
    <row r="1796" spans="1:4" x14ac:dyDescent="0.2">
      <c r="A1796" s="55">
        <v>1735</v>
      </c>
      <c r="B1796" s="1232">
        <f>'Tax Sched 24'!F8</f>
        <v>0</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0</v>
      </c>
      <c r="D1808" s="14" t="str">
        <f t="shared" si="27"/>
        <v>Error?</v>
      </c>
    </row>
    <row r="1809" spans="1:4" x14ac:dyDescent="0.2">
      <c r="A1809" s="55">
        <v>1748</v>
      </c>
      <c r="B1809" s="1232">
        <f>'Tax Sched 24'!E5</f>
        <v>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0</v>
      </c>
      <c r="D1811" s="14" t="str">
        <f t="shared" si="27"/>
        <v>Error?</v>
      </c>
    </row>
    <row r="1812" spans="1:4" x14ac:dyDescent="0.2">
      <c r="A1812" s="55">
        <v>1751</v>
      </c>
      <c r="B1812" s="1232">
        <f>'Tax Sched 24'!E8</f>
        <v>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0</v>
      </c>
      <c r="D2009" s="14" t="str">
        <f t="shared" si="30"/>
        <v>Error?</v>
      </c>
    </row>
    <row r="2010" spans="1:4" x14ac:dyDescent="0.2">
      <c r="A2010" s="55">
        <v>1949</v>
      </c>
      <c r="B2010" s="1232">
        <f>'Cap Outlay Deprec 27'!C10</f>
        <v>42863</v>
      </c>
      <c r="D2010" s="14" t="str">
        <f t="shared" si="30"/>
        <v>Error?</v>
      </c>
    </row>
    <row r="2011" spans="1:4" x14ac:dyDescent="0.2">
      <c r="A2011" s="55">
        <v>1950</v>
      </c>
      <c r="B2011" s="1232">
        <f>'Cap Outlay Deprec 27'!C12</f>
        <v>846119</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888982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591886</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105027</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696913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591886</v>
      </c>
      <c r="C2027" s="14" t="s">
        <v>672</v>
      </c>
      <c r="D2027" s="14" t="str">
        <f t="shared" si="30"/>
        <v>Error?</v>
      </c>
    </row>
    <row r="2028" spans="1:4" x14ac:dyDescent="0.2">
      <c r="A2028" s="55">
        <v>1967</v>
      </c>
      <c r="B2028" s="1232">
        <f>'Cap Outlay Deprec 27'!F10</f>
        <v>42863</v>
      </c>
      <c r="C2028" s="14" t="s">
        <v>672</v>
      </c>
      <c r="D2028" s="14" t="str">
        <f t="shared" si="30"/>
        <v>Error?</v>
      </c>
    </row>
    <row r="2029" spans="1:4" x14ac:dyDescent="0.2">
      <c r="A2029" s="55">
        <v>1968</v>
      </c>
      <c r="B2029" s="1232">
        <f>'Cap Outlay Deprec 27'!F12</f>
        <v>951146</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1585895</v>
      </c>
      <c r="C2031" s="14" t="s">
        <v>672</v>
      </c>
      <c r="D2031" s="14" t="str">
        <f t="shared" si="30"/>
        <v>Error?</v>
      </c>
    </row>
    <row r="2032" spans="1:4" x14ac:dyDescent="0.2">
      <c r="A2032" s="83">
        <v>1971</v>
      </c>
      <c r="D2032" s="14" t="str">
        <f t="shared" si="30"/>
        <v>OK</v>
      </c>
    </row>
    <row r="2033" spans="1:4" x14ac:dyDescent="0.2">
      <c r="A2033" s="55">
        <v>1972</v>
      </c>
      <c r="B2033" s="1232">
        <f>'Cap Outlay Deprec 27'!H8</f>
        <v>0</v>
      </c>
      <c r="D2033" s="14" t="str">
        <f t="shared" si="30"/>
        <v>Error?</v>
      </c>
    </row>
    <row r="2034" spans="1:4" x14ac:dyDescent="0.2">
      <c r="A2034" s="55">
        <v>1973</v>
      </c>
      <c r="B2034" s="1232">
        <f>'Cap Outlay Deprec 27'!H10</f>
        <v>32146</v>
      </c>
      <c r="D2034" s="14" t="str">
        <f t="shared" si="30"/>
        <v>Error?</v>
      </c>
    </row>
    <row r="2035" spans="1:4" x14ac:dyDescent="0.2">
      <c r="A2035" s="55">
        <v>1974</v>
      </c>
      <c r="B2035" s="1232">
        <f>'Cap Outlay Deprec 27'!H12</f>
        <v>679079</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711225</v>
      </c>
      <c r="C2037" s="14" t="s">
        <v>672</v>
      </c>
      <c r="D2037" s="14" t="str">
        <f t="shared" si="30"/>
        <v>Error?</v>
      </c>
    </row>
    <row r="2038" spans="1:4" x14ac:dyDescent="0.2">
      <c r="A2038" s="83">
        <v>1977</v>
      </c>
      <c r="D2038" s="14" t="str">
        <f t="shared" si="30"/>
        <v>OK</v>
      </c>
    </row>
    <row r="2039" spans="1:4" x14ac:dyDescent="0.2">
      <c r="A2039" s="55">
        <v>1978</v>
      </c>
      <c r="B2039" s="1232">
        <f>'Cap Outlay Deprec 27'!I8</f>
        <v>11838</v>
      </c>
      <c r="D2039" s="14" t="str">
        <f t="shared" si="30"/>
        <v>Error?</v>
      </c>
    </row>
    <row r="2040" spans="1:4" x14ac:dyDescent="0.2">
      <c r="A2040" s="55">
        <v>1979</v>
      </c>
      <c r="B2040" s="1232">
        <f>'Cap Outlay Deprec 27'!I10</f>
        <v>2143</v>
      </c>
      <c r="D2040" s="14" t="str">
        <f t="shared" si="30"/>
        <v>Error?</v>
      </c>
    </row>
    <row r="2041" spans="1:4" x14ac:dyDescent="0.2">
      <c r="A2041" s="55">
        <v>1980</v>
      </c>
      <c r="B2041" s="1232">
        <f>'Cap Outlay Deprec 27'!I12</f>
        <v>40138</v>
      </c>
      <c r="D2041" s="14" t="str">
        <f t="shared" si="30"/>
        <v>Error?</v>
      </c>
    </row>
    <row r="2042" spans="1:4" x14ac:dyDescent="0.2">
      <c r="A2042" s="55">
        <v>1981</v>
      </c>
      <c r="B2042" s="1232" t="str">
        <f>'Cap Outlay Deprec 27'!I13</f>
        <v xml:space="preserve"> </v>
      </c>
      <c r="D2042" s="14" t="e">
        <f t="shared" si="30"/>
        <v>#VALUE!</v>
      </c>
    </row>
    <row r="2043" spans="1:4" x14ac:dyDescent="0.2">
      <c r="A2043" s="55">
        <v>1982</v>
      </c>
      <c r="B2043" s="1232">
        <f>'Cap Outlay Deprec 27'!I16</f>
        <v>54119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11838</v>
      </c>
      <c r="C2051" s="14" t="s">
        <v>672</v>
      </c>
      <c r="D2051" s="14" t="str">
        <f t="shared" si="31"/>
        <v>Error?</v>
      </c>
    </row>
    <row r="2052" spans="1:4" x14ac:dyDescent="0.2">
      <c r="A2052" s="55">
        <v>1991</v>
      </c>
      <c r="B2052" s="1232">
        <f>'Cap Outlay Deprec 27'!K10</f>
        <v>34289</v>
      </c>
      <c r="C2052" s="14" t="s">
        <v>672</v>
      </c>
      <c r="D2052" s="14" t="str">
        <f t="shared" si="31"/>
        <v>Error?</v>
      </c>
    </row>
    <row r="2053" spans="1:4" x14ac:dyDescent="0.2">
      <c r="A2053" s="55">
        <v>1992</v>
      </c>
      <c r="B2053" s="1232">
        <f>'Cap Outlay Deprec 27'!K12</f>
        <v>719217</v>
      </c>
      <c r="C2053" s="14" t="s">
        <v>672</v>
      </c>
      <c r="D2053" s="14" t="str">
        <f t="shared" si="31"/>
        <v>Error?</v>
      </c>
    </row>
    <row r="2054" spans="1:4" x14ac:dyDescent="0.2">
      <c r="A2054" s="55">
        <v>1993</v>
      </c>
      <c r="B2054" s="1232" t="e">
        <f>'Cap Outlay Deprec 27'!K13</f>
        <v>#VALUE!</v>
      </c>
      <c r="C2054" s="14" t="s">
        <v>672</v>
      </c>
      <c r="D2054" s="14" t="e">
        <f t="shared" si="31"/>
        <v>#VALUE!</v>
      </c>
    </row>
    <row r="2055" spans="1:4" x14ac:dyDescent="0.2">
      <c r="A2055" s="55">
        <v>1994</v>
      </c>
      <c r="B2055" s="1232">
        <f>'Cap Outlay Deprec 27'!K16</f>
        <v>765344</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580048</v>
      </c>
      <c r="C2057" s="14" t="s">
        <v>672</v>
      </c>
      <c r="D2057" s="14" t="str">
        <f t="shared" si="31"/>
        <v>Error?</v>
      </c>
    </row>
    <row r="2058" spans="1:4" x14ac:dyDescent="0.2">
      <c r="A2058" s="55">
        <v>1997</v>
      </c>
      <c r="B2058" s="1232">
        <f>'Cap Outlay Deprec 27'!L10</f>
        <v>8574</v>
      </c>
      <c r="C2058" s="14" t="s">
        <v>672</v>
      </c>
      <c r="D2058" s="14" t="str">
        <f t="shared" si="31"/>
        <v>Error?</v>
      </c>
    </row>
    <row r="2059" spans="1:4" x14ac:dyDescent="0.2">
      <c r="A2059" s="55">
        <v>1998</v>
      </c>
      <c r="B2059" s="1232">
        <f>'Cap Outlay Deprec 27'!L12</f>
        <v>231929</v>
      </c>
      <c r="C2059" s="14" t="s">
        <v>672</v>
      </c>
      <c r="D2059" s="14" t="str">
        <f t="shared" si="31"/>
        <v>Error?</v>
      </c>
    </row>
    <row r="2060" spans="1:4" x14ac:dyDescent="0.2">
      <c r="A2060" s="55">
        <v>1999</v>
      </c>
      <c r="B2060" s="1232" t="e">
        <f>'Cap Outlay Deprec 27'!L13</f>
        <v>#VALUE!</v>
      </c>
      <c r="C2060" s="14" t="s">
        <v>672</v>
      </c>
      <c r="D2060" s="14" t="e">
        <f t="shared" si="31"/>
        <v>#VALUE!</v>
      </c>
    </row>
    <row r="2061" spans="1:4" x14ac:dyDescent="0.2">
      <c r="A2061" s="55">
        <v>2000</v>
      </c>
      <c r="B2061" s="1232">
        <f>'Cap Outlay Deprec 27'!L16</f>
        <v>820551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6259</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6259</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614486</v>
      </c>
      <c r="C2551" s="14" t="s">
        <v>672</v>
      </c>
      <c r="D2551" s="14" t="str">
        <f t="shared" si="38"/>
        <v>Error?</v>
      </c>
    </row>
    <row r="2552" spans="1:4" x14ac:dyDescent="0.2">
      <c r="A2552" s="83">
        <v>2491</v>
      </c>
      <c r="D2552" s="14" t="str">
        <f t="shared" si="38"/>
        <v>OK</v>
      </c>
    </row>
    <row r="2553" spans="1:4" x14ac:dyDescent="0.2">
      <c r="A2553" s="55">
        <v>2492</v>
      </c>
      <c r="B2553" s="1232">
        <f>'Acct Summary 7-8'!C6</f>
        <v>897140</v>
      </c>
      <c r="C2553" s="14" t="s">
        <v>672</v>
      </c>
      <c r="D2553" s="14" t="str">
        <f t="shared" si="38"/>
        <v>Error?</v>
      </c>
    </row>
    <row r="2554" spans="1:4" x14ac:dyDescent="0.2">
      <c r="A2554" s="55">
        <v>2493</v>
      </c>
      <c r="B2554" s="1232">
        <f>'Acct Summary 7-8'!C7</f>
        <v>2242009</v>
      </c>
      <c r="C2554" s="14" t="s">
        <v>672</v>
      </c>
      <c r="D2554" s="14" t="str">
        <f t="shared" si="38"/>
        <v>Error?</v>
      </c>
    </row>
    <row r="2555" spans="1:4" x14ac:dyDescent="0.2">
      <c r="A2555" s="55">
        <v>2494</v>
      </c>
      <c r="B2555" s="1232">
        <f>'Acct Summary 7-8'!C8</f>
        <v>3753635</v>
      </c>
      <c r="C2555" s="14" t="s">
        <v>672</v>
      </c>
      <c r="D2555" s="14" t="str">
        <f t="shared" si="38"/>
        <v>Error?</v>
      </c>
    </row>
    <row r="2556" spans="1:4" x14ac:dyDescent="0.2">
      <c r="A2556" s="55">
        <v>2495</v>
      </c>
      <c r="B2556" s="1232">
        <f>'Acct Summary 7-8'!C12</f>
        <v>945471</v>
      </c>
      <c r="C2556" s="14" t="s">
        <v>672</v>
      </c>
      <c r="D2556" s="14" t="str">
        <f t="shared" si="38"/>
        <v>Error?</v>
      </c>
    </row>
    <row r="2557" spans="1:4" x14ac:dyDescent="0.2">
      <c r="A2557" s="55">
        <v>2496</v>
      </c>
      <c r="B2557" s="1232">
        <f>'Acct Summary 7-8'!C13</f>
        <v>2766015</v>
      </c>
      <c r="C2557" s="14" t="s">
        <v>672</v>
      </c>
      <c r="D2557" s="14" t="str">
        <f t="shared" si="38"/>
        <v>Error?</v>
      </c>
    </row>
    <row r="2558" spans="1:4" x14ac:dyDescent="0.2">
      <c r="A2558" s="55">
        <v>2497</v>
      </c>
      <c r="B2558" s="1232">
        <f>'Acct Summary 7-8'!C14</f>
        <v>15654</v>
      </c>
      <c r="C2558" s="14" t="s">
        <v>672</v>
      </c>
      <c r="D2558" s="14" t="str">
        <f t="shared" si="38"/>
        <v>Error?</v>
      </c>
    </row>
    <row r="2559" spans="1:4" x14ac:dyDescent="0.2">
      <c r="A2559" s="55">
        <v>2498</v>
      </c>
      <c r="B2559" s="1232">
        <f>'Acct Summary 7-8'!C15</f>
        <v>6259</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3733399</v>
      </c>
      <c r="C2561" s="14" t="s">
        <v>672</v>
      </c>
      <c r="D2561" s="14" t="str">
        <f t="shared" si="39"/>
        <v>Error?</v>
      </c>
    </row>
    <row r="2562" spans="1:4" x14ac:dyDescent="0.2">
      <c r="A2562" s="55">
        <v>2501</v>
      </c>
      <c r="B2562" s="1232">
        <f>'Acct Summary 7-8'!C20</f>
        <v>20236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0</v>
      </c>
      <c r="C2568" s="14" t="s">
        <v>672</v>
      </c>
      <c r="D2568" s="14" t="str">
        <f t="shared" si="39"/>
        <v>Error?</v>
      </c>
    </row>
    <row r="2569" spans="1:4" x14ac:dyDescent="0.2">
      <c r="A2569" s="55">
        <v>2508</v>
      </c>
      <c r="B2569" s="1232">
        <f>'Acct Summary 7-8'!D13</f>
        <v>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0</v>
      </c>
      <c r="C2573" s="14" t="s">
        <v>672</v>
      </c>
      <c r="D2573" s="14" t="str">
        <f t="shared" si="39"/>
        <v>Error?</v>
      </c>
    </row>
    <row r="2574" spans="1:4" x14ac:dyDescent="0.2">
      <c r="A2574" s="55">
        <v>2513</v>
      </c>
      <c r="B2574" s="1232">
        <f>'Acct Summary 7-8'!D20</f>
        <v>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0</v>
      </c>
      <c r="C2591" s="14" t="s">
        <v>672</v>
      </c>
      <c r="D2591" s="14" t="str">
        <f t="shared" si="39"/>
        <v>Error?</v>
      </c>
    </row>
    <row r="2592" spans="1:4" x14ac:dyDescent="0.2">
      <c r="A2592" s="83">
        <v>2531</v>
      </c>
      <c r="D2592" s="14" t="str">
        <f t="shared" si="39"/>
        <v>OK</v>
      </c>
    </row>
    <row r="2593" spans="1:4" x14ac:dyDescent="0.2">
      <c r="A2593" s="55">
        <v>2532</v>
      </c>
      <c r="B2593" s="1232">
        <f>'Acct Summary 7-8'!F6</f>
        <v>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0</v>
      </c>
      <c r="C2595" s="14" t="s">
        <v>672</v>
      </c>
      <c r="D2595" s="14" t="str">
        <f t="shared" si="39"/>
        <v>Error?</v>
      </c>
    </row>
    <row r="2596" spans="1:4" x14ac:dyDescent="0.2">
      <c r="A2596" s="55">
        <v>2535</v>
      </c>
      <c r="B2596" s="1232">
        <f>'Acct Summary 7-8'!F13</f>
        <v>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0</v>
      </c>
      <c r="C2600" s="14" t="s">
        <v>672</v>
      </c>
      <c r="D2600" s="14" t="str">
        <f t="shared" si="39"/>
        <v>Error?</v>
      </c>
    </row>
    <row r="2601" spans="1:4" x14ac:dyDescent="0.2">
      <c r="A2601" s="55">
        <v>2540</v>
      </c>
      <c r="B2601" s="1232">
        <f>'Acct Summary 7-8'!F20</f>
        <v>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0</v>
      </c>
      <c r="C2606" s="14" t="s">
        <v>672</v>
      </c>
      <c r="D2606" s="14" t="str">
        <f t="shared" si="39"/>
        <v>Error?</v>
      </c>
    </row>
    <row r="2607" spans="1:4" x14ac:dyDescent="0.2">
      <c r="A2607" s="55">
        <v>2546</v>
      </c>
      <c r="B2607" s="1232">
        <f>'Acct Summary 7-8'!G12</f>
        <v>0</v>
      </c>
      <c r="C2607" s="14" t="s">
        <v>672</v>
      </c>
      <c r="D2607" s="14" t="str">
        <f t="shared" si="39"/>
        <v>Error?</v>
      </c>
    </row>
    <row r="2608" spans="1:4" x14ac:dyDescent="0.2">
      <c r="A2608" s="55">
        <v>2547</v>
      </c>
      <c r="B2608" s="1232">
        <f>'Acct Summary 7-8'!G13</f>
        <v>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0</v>
      </c>
      <c r="C2612" s="14" t="s">
        <v>672</v>
      </c>
      <c r="D2612" s="14" t="str">
        <f t="shared" si="39"/>
        <v>Error?</v>
      </c>
    </row>
    <row r="2613" spans="1:4" x14ac:dyDescent="0.2">
      <c r="A2613" s="55">
        <v>2552</v>
      </c>
      <c r="B2613" s="1232">
        <f>'Acct Summary 7-8'!G20</f>
        <v>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6259</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6259</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20236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0</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0</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137868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7160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731794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4485429</v>
      </c>
      <c r="C4122" s="14" t="s">
        <v>672</v>
      </c>
      <c r="D4122" s="14" t="str">
        <f t="shared" si="63"/>
        <v>Error?</v>
      </c>
    </row>
    <row r="4123" spans="1:4" x14ac:dyDescent="0.2">
      <c r="A4123" s="55">
        <v>4062</v>
      </c>
      <c r="B4123" s="1232">
        <f>'Acct Summary 7-8'!D10</f>
        <v>0</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0</v>
      </c>
      <c r="C4125" s="14" t="s">
        <v>672</v>
      </c>
      <c r="D4125" s="14" t="str">
        <f t="shared" si="63"/>
        <v>Error?</v>
      </c>
    </row>
    <row r="4126" spans="1:4" x14ac:dyDescent="0.2">
      <c r="A4126" s="55">
        <v>4065</v>
      </c>
      <c r="B4126" s="1232">
        <f>'Acct Summary 7-8'!G10</f>
        <v>0</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731794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4465193</v>
      </c>
      <c r="C4136" s="14" t="s">
        <v>672</v>
      </c>
      <c r="D4136" s="14" t="str">
        <f t="shared" si="63"/>
        <v>Error?</v>
      </c>
    </row>
    <row r="4137" spans="1:4" x14ac:dyDescent="0.2">
      <c r="A4137" s="55">
        <v>4076</v>
      </c>
      <c r="B4137" s="1232">
        <f>'Acct Summary 7-8'!D19</f>
        <v>0</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0</v>
      </c>
      <c r="C4139" s="14" t="s">
        <v>672</v>
      </c>
      <c r="D4139" s="14" t="str">
        <f t="shared" si="63"/>
        <v>Error?</v>
      </c>
    </row>
    <row r="4140" spans="1:4" x14ac:dyDescent="0.2">
      <c r="A4140" s="55">
        <v>4079</v>
      </c>
      <c r="B4140" s="1232">
        <f>'Acct Summary 7-8'!G19</f>
        <v>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0</v>
      </c>
      <c r="C4265" s="14" t="s">
        <v>672</v>
      </c>
      <c r="D4265" s="14" t="str">
        <f t="shared" si="65"/>
        <v>Error?</v>
      </c>
      <c r="E4265" s="811"/>
    </row>
    <row r="4266" spans="1:5" x14ac:dyDescent="0.2">
      <c r="A4266" s="91">
        <v>4205</v>
      </c>
      <c r="B4266" s="1232">
        <f>('FP Info 3'!F10)*100000</f>
        <v>0</v>
      </c>
      <c r="C4266" s="14" t="s">
        <v>672</v>
      </c>
      <c r="D4266" s="14" t="str">
        <f t="shared" si="65"/>
        <v>Error?</v>
      </c>
      <c r="E4266" s="811"/>
    </row>
    <row r="4267" spans="1:5" x14ac:dyDescent="0.2">
      <c r="A4267" s="91">
        <v>4206</v>
      </c>
      <c r="B4267" s="1232">
        <f>('FP Info 3'!H10)*100000</f>
        <v>0</v>
      </c>
      <c r="C4267" s="14" t="s">
        <v>672</v>
      </c>
      <c r="D4267" s="14" t="str">
        <f t="shared" si="65"/>
        <v>Error?</v>
      </c>
      <c r="E4267" s="811"/>
    </row>
    <row r="4268" spans="1:5" x14ac:dyDescent="0.2">
      <c r="A4268" s="91">
        <v>4207</v>
      </c>
      <c r="B4268" s="1232">
        <f>('FP Info 3'!J10)*100000</f>
        <v>0</v>
      </c>
      <c r="C4268" s="14" t="s">
        <v>672</v>
      </c>
      <c r="D4268" s="14" t="str">
        <f t="shared" si="65"/>
        <v>Error?</v>
      </c>
    </row>
    <row r="4269" spans="1:5" x14ac:dyDescent="0.2">
      <c r="A4269" s="91">
        <v>4208</v>
      </c>
      <c r="B4269" s="1232">
        <f>'FP Info 3'!J16</f>
        <v>1937868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14972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78085</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125428</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0</v>
      </c>
      <c r="D4995" s="14" t="str">
        <f t="shared" si="77"/>
        <v>Error?</v>
      </c>
    </row>
    <row r="4996" spans="1:4" x14ac:dyDescent="0.2">
      <c r="A4996" s="91">
        <v>4935</v>
      </c>
      <c r="B4996" s="1232" t="str">
        <f>'FP Info 3'!H31</f>
        <v>Enter x in a.or b.</v>
      </c>
      <c r="D4996" s="14" t="e">
        <f t="shared" si="77"/>
        <v>#VALUE!</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0</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599660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599660</v>
      </c>
      <c r="C5087" s="14" t="s">
        <v>672</v>
      </c>
      <c r="D5087" s="14" t="str">
        <f t="shared" si="78"/>
        <v>Error?</v>
      </c>
    </row>
    <row r="5088" spans="1:4" x14ac:dyDescent="0.2">
      <c r="A5088" s="55">
        <v>5027</v>
      </c>
      <c r="B5088" s="1232">
        <f>'Revenues 9-14'!C65</f>
        <v>3567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3567</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0</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11259</v>
      </c>
      <c r="D5119" s="14" t="str">
        <f t="shared" ref="D5119:D5182" si="79">IF(ISBLANK(B5119),"OK",IF(A5119-B5119=0,"OK","Error?"))</f>
        <v>Error?</v>
      </c>
    </row>
    <row r="5120" spans="1:4" x14ac:dyDescent="0.2">
      <c r="A5120" s="55">
        <v>5059</v>
      </c>
      <c r="B5120" s="1232">
        <f>'Revenues 9-14'!C108</f>
        <v>11259</v>
      </c>
      <c r="C5120" s="14" t="s">
        <v>672</v>
      </c>
      <c r="D5120" s="14" t="str">
        <f t="shared" si="79"/>
        <v>Error?</v>
      </c>
    </row>
    <row r="5121" spans="1:4" x14ac:dyDescent="0.2">
      <c r="A5121" s="55">
        <v>5060</v>
      </c>
      <c r="B5121" s="1232">
        <f>'Revenues 9-14'!C109</f>
        <v>614486</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0</v>
      </c>
      <c r="D5134" s="14" t="str">
        <f t="shared" si="79"/>
        <v>Error?</v>
      </c>
    </row>
    <row r="5135" spans="1:4" x14ac:dyDescent="0.2">
      <c r="A5135" s="55">
        <v>5074</v>
      </c>
      <c r="B5135" s="1232">
        <f>'Revenues 9-14'!C126</f>
        <v>296710</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296710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600430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897140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897140</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0</v>
      </c>
      <c r="C5246" s="14" t="s">
        <v>672</v>
      </c>
      <c r="D5246" s="14" t="str">
        <f t="shared" si="80"/>
        <v>Error?</v>
      </c>
    </row>
    <row r="5247" spans="1:4" x14ac:dyDescent="0.2">
      <c r="A5247" s="55">
        <v>5186</v>
      </c>
      <c r="B5247" s="1232">
        <f>'Revenues 9-14'!C203</f>
        <v>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32020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1991504</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2023524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2242009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2242009</v>
      </c>
      <c r="C5326" s="14" t="s">
        <v>672</v>
      </c>
      <c r="D5326" s="14" t="str">
        <f t="shared" si="82"/>
        <v>Error?</v>
      </c>
    </row>
    <row r="5327" spans="1:4" x14ac:dyDescent="0.2">
      <c r="A5327" s="55">
        <v>5266</v>
      </c>
      <c r="B5327" s="1232">
        <f>'Revenues 9-14'!C275</f>
        <v>3753635</v>
      </c>
      <c r="C5327" s="14" t="s">
        <v>672</v>
      </c>
      <c r="D5327" s="14" t="str">
        <f t="shared" si="82"/>
        <v>Error?</v>
      </c>
    </row>
    <row r="5328" spans="1:4" x14ac:dyDescent="0.2">
      <c r="A5328" s="55">
        <v>5267</v>
      </c>
      <c r="B5328" s="1232">
        <f>'Revenues 9-14'!D5</f>
        <v>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0</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0</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0</v>
      </c>
      <c r="C5720" s="14" t="s">
        <v>672</v>
      </c>
      <c r="D5720" s="14" t="str">
        <f t="shared" si="88"/>
        <v>Error?</v>
      </c>
    </row>
    <row r="5721" spans="1:4" x14ac:dyDescent="0.2">
      <c r="A5721" s="55">
        <v>5660</v>
      </c>
      <c r="B5721" s="1232">
        <f>'Revenues 9-14'!G5</f>
        <v>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0</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0</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20236</v>
      </c>
      <c r="D6267" s="14" t="str">
        <f t="shared" si="96"/>
        <v>Error?</v>
      </c>
      <c r="E6267" s="14" t="s">
        <v>209</v>
      </c>
    </row>
    <row r="6268" spans="1:5" x14ac:dyDescent="0.2">
      <c r="A6268">
        <v>6207</v>
      </c>
      <c r="B6268" s="1232">
        <f>'Acct Summary 7-8'!D82</f>
        <v>0</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0</v>
      </c>
      <c r="D6270" s="14" t="str">
        <f t="shared" si="96"/>
        <v>Error?</v>
      </c>
      <c r="E6270" s="14" t="s">
        <v>209</v>
      </c>
    </row>
    <row r="6271" spans="1:5" x14ac:dyDescent="0.2">
      <c r="A6271">
        <v>6210</v>
      </c>
      <c r="B6271" s="1232">
        <f>'Acct Summary 7-8'!G82</f>
        <v>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1.0442403713772043E-2</v>
      </c>
      <c r="D6276" s="14" t="str">
        <f t="shared" si="97"/>
        <v>Error?</v>
      </c>
      <c r="E6276" s="14" t="s">
        <v>209</v>
      </c>
    </row>
    <row r="6277" spans="1:5" x14ac:dyDescent="0.2">
      <c r="A6277">
        <v>6216</v>
      </c>
      <c r="B6277" s="1232" t="e">
        <f>'Acct Summary 7-8'!D83</f>
        <v>#DIV/0!</v>
      </c>
      <c r="D6277" s="14" t="e">
        <f t="shared" si="97"/>
        <v>#DIV/0!</v>
      </c>
      <c r="E6277" s="14" t="s">
        <v>209</v>
      </c>
    </row>
    <row r="6278" spans="1:5" x14ac:dyDescent="0.2">
      <c r="A6278">
        <v>6217</v>
      </c>
      <c r="B6278" s="1232" t="e">
        <f>'Acct Summary 7-8'!E83</f>
        <v>#DIV/0!</v>
      </c>
      <c r="D6278" s="14" t="e">
        <f t="shared" si="97"/>
        <v>#DIV/0!</v>
      </c>
      <c r="E6278" s="14" t="s">
        <v>209</v>
      </c>
    </row>
    <row r="6279" spans="1:5" x14ac:dyDescent="0.2">
      <c r="A6279">
        <v>6218</v>
      </c>
      <c r="B6279" s="1232" t="e">
        <f>'Acct Summary 7-8'!F83</f>
        <v>#DIV/0!</v>
      </c>
      <c r="D6279" s="14" t="e">
        <f t="shared" si="97"/>
        <v>#DIV/0!</v>
      </c>
      <c r="E6279" s="14" t="s">
        <v>209</v>
      </c>
    </row>
    <row r="6280" spans="1:5" x14ac:dyDescent="0.2">
      <c r="A6280">
        <v>6219</v>
      </c>
      <c r="B6280" s="1232" t="e">
        <f>'Acct Summary 7-8'!G83</f>
        <v>#DIV/0!</v>
      </c>
      <c r="D6280" s="14" t="e">
        <f t="shared" si="97"/>
        <v>#DIV/0!</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54119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Sheet1</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(2)</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2016-09-28T21:42:33Z</cp:lastPrinted>
  <dcterms:created xsi:type="dcterms:W3CDTF">2003-10-29T19:06:34Z</dcterms:created>
  <dcterms:modified xsi:type="dcterms:W3CDTF">2017-01-26T13:59:57Z</dcterms:modified>
</cp:coreProperties>
</file>